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30 Cost of Capital/000 Exhibits/"/>
    </mc:Choice>
  </mc:AlternateContent>
  <xr:revisionPtr revIDLastSave="189" documentId="11_0C385E02BC22E8F7F96220C399AE40DAC2DF701A" xr6:coauthVersionLast="47" xr6:coauthVersionMax="47" xr10:uidLastSave="{93F75D5C-3590-4B21-A8A7-A4E6D9C37BAD}"/>
  <bookViews>
    <workbookView xWindow="28680" yWindow="-120" windowWidth="29040" windowHeight="15840" xr2:uid="{00000000-000D-0000-FFFF-FFFF00000000}"/>
  </bookViews>
  <sheets>
    <sheet name="AEB-2 Summ" sheetId="17" r:id="rId1"/>
    <sheet name="AEB-3 Proxy" sheetId="18" r:id="rId2"/>
    <sheet name="AEB-4 CGDCF" sheetId="19" r:id="rId3"/>
    <sheet name="AEB-5 CAPM" sheetId="20" r:id="rId4"/>
    <sheet name="AEB-6 LT Beta" sheetId="21" r:id="rId5"/>
    <sheet name="AEB-7 MktRet" sheetId="22" r:id="rId6"/>
    <sheet name="AEB-8 BYRP" sheetId="23" r:id="rId7"/>
    <sheet name="AEB-9 FlotCost" sheetId="28" r:id="rId8"/>
    <sheet name="AEB-10 CapEx 1" sheetId="24" r:id="rId9"/>
    <sheet name="AEB-10 CapEx 2" sheetId="25" r:id="rId10"/>
    <sheet name="AEB-11 RegRisk" sheetId="26" r:id="rId11"/>
    <sheet name="AEB-12 RRARank" sheetId="29" r:id="rId12"/>
    <sheet name="AEB-13 S&amp;PCredit" sheetId="31" r:id="rId13"/>
    <sheet name="AEB-14 CapStruct" sheetId="27" r:id="rId14"/>
    <sheet name="AEB-15- LTDCost" sheetId="30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 localSheetId="11">#REF!</definedName>
    <definedName name="\0" localSheetId="7">#REF!</definedName>
    <definedName name="\0">#REF!</definedName>
    <definedName name="\A" localSheetId="11">#REF!</definedName>
    <definedName name="\A" localSheetId="7">#REF!</definedName>
    <definedName name="\A">#REF!</definedName>
    <definedName name="\C" localSheetId="11">#REF!</definedName>
    <definedName name="\C" localSheetId="7">#REF!</definedName>
    <definedName name="\C">#REF!</definedName>
    <definedName name="\D" localSheetId="11">#REF!</definedName>
    <definedName name="\D">#REF!</definedName>
    <definedName name="\E" localSheetId="11">#REF!</definedName>
    <definedName name="\E">#REF!</definedName>
    <definedName name="\F" localSheetId="11">#REF!</definedName>
    <definedName name="\F">#REF!</definedName>
    <definedName name="\G" localSheetId="11">#REF!</definedName>
    <definedName name="\G">#REF!</definedName>
    <definedName name="\H" localSheetId="11">#REF!</definedName>
    <definedName name="\H">#REF!</definedName>
    <definedName name="\M" localSheetId="11">#REF!</definedName>
    <definedName name="\M">#REF!</definedName>
    <definedName name="\P" localSheetId="11">#REF!</definedName>
    <definedName name="\P">#REF!</definedName>
    <definedName name="\S" localSheetId="11">#REF!</definedName>
    <definedName name="\S">#REF!</definedName>
    <definedName name="\W" localSheetId="11">#REF!</definedName>
    <definedName name="\W">#REF!</definedName>
    <definedName name="\Z" localSheetId="11">#REF!</definedName>
    <definedName name="\Z">#REF!</definedName>
    <definedName name="__________bb" localSheetId="11" hidden="1">#REF!</definedName>
    <definedName name="__________bb" hidden="1">#REF!</definedName>
    <definedName name="__________sort" localSheetId="11" hidden="1">#REF!</definedName>
    <definedName name="__________sort" hidden="1">#REF!</definedName>
    <definedName name="_________bb" localSheetId="11" hidden="1">#REF!</definedName>
    <definedName name="_________bb" hidden="1">#REF!</definedName>
    <definedName name="_________Sort" localSheetId="11" hidden="1">#REF!</definedName>
    <definedName name="_________Sort" hidden="1">#REF!</definedName>
    <definedName name="_______kay1" localSheetId="11" hidden="1">#REF!</definedName>
    <definedName name="_______kay1" hidden="1">#REF!</definedName>
    <definedName name="_______ke1" localSheetId="11" hidden="1">#REF!</definedName>
    <definedName name="_______ke1" hidden="1">#REF!</definedName>
    <definedName name="_______key1" localSheetId="11" hidden="1">#REF!</definedName>
    <definedName name="_______key1" hidden="1">#REF!</definedName>
    <definedName name="_______sort" localSheetId="11" hidden="1">#REF!</definedName>
    <definedName name="_______sort" hidden="1">#REF!</definedName>
    <definedName name="______key1" localSheetId="11" hidden="1">#REF!</definedName>
    <definedName name="______key1" hidden="1">#REF!</definedName>
    <definedName name="______sort1" localSheetId="11" hidden="1">#REF!</definedName>
    <definedName name="______sort1" hidden="1">#REF!</definedName>
    <definedName name="_____BB" localSheetId="11" hidden="1">#REF!</definedName>
    <definedName name="_____BB" hidden="1">#REF!</definedName>
    <definedName name="_____Sort" localSheetId="11" hidden="1">#REF!</definedName>
    <definedName name="_____Sort" hidden="1">#REF!</definedName>
    <definedName name="____sort" localSheetId="11" hidden="1">#REF!</definedName>
    <definedName name="____sort" hidden="1">#REF!</definedName>
    <definedName name="___bb" localSheetId="11" hidden="1">#REF!</definedName>
    <definedName name="___bb" hidden="1">#REF!</definedName>
    <definedName name="___Key1" localSheetId="11" hidden="1">#REF!</definedName>
    <definedName name="___Key1" hidden="1">#REF!</definedName>
    <definedName name="___Sort" localSheetId="11" hidden="1">#REF!</definedName>
    <definedName name="___Sort" hidden="1">#REF!</definedName>
    <definedName name="__123Graph_Achart" hidden="1">'[1]Chart Data'!$E$30:$E$233</definedName>
    <definedName name="__123Graph_D" localSheetId="11" hidden="1">[2]TOPrs!#REF!</definedName>
    <definedName name="__123Graph_D" localSheetId="7" hidden="1">[2]TOPrs!#REF!</definedName>
    <definedName name="__123Graph_D" hidden="1">[2]TOPrs!#REF!</definedName>
    <definedName name="__123Graph_LBL_A" localSheetId="11" hidden="1">[3]Report!#REF!</definedName>
    <definedName name="__123Graph_LBL_A" localSheetId="7" hidden="1">[3]Report!#REF!</definedName>
    <definedName name="__123Graph_LBL_A" hidden="1">[3]Report!#REF!</definedName>
    <definedName name="__123Graph_XCHART" hidden="1">'[1]Chart Data'!$B$30:$B$222</definedName>
    <definedName name="__BB" localSheetId="11" hidden="1">#REF!</definedName>
    <definedName name="__BB" localSheetId="7" hidden="1">#REF!</definedName>
    <definedName name="__BB" hidden="1">#REF!</definedName>
    <definedName name="__FDS_HYPERLINK_TOGGLE_STATE__" hidden="1">"ON"</definedName>
    <definedName name="__key1" localSheetId="11" hidden="1">#REF!</definedName>
    <definedName name="__key1" localSheetId="7" hidden="1">#REF!</definedName>
    <definedName name="__key1" hidden="1">#REF!</definedName>
    <definedName name="__Sort" localSheetId="11" hidden="1">#REF!</definedName>
    <definedName name="__Sort" localSheetId="7" hidden="1">#REF!</definedName>
    <definedName name="__Sort" hidden="1">#REF!</definedName>
    <definedName name="__Sort1" localSheetId="11" hidden="1">#REF!</definedName>
    <definedName name="__Sort1" localSheetId="7" hidden="1">#REF!</definedName>
    <definedName name="__Sort1" hidden="1">#REF!</definedName>
    <definedName name="_123Graph_ACHART" hidden="1">'[1]Chart Data'!$E$30:$E$229</definedName>
    <definedName name="_1JAB_7" localSheetId="11">#REF!</definedName>
    <definedName name="_1JAB_7">#REF!</definedName>
    <definedName name="_1Q_0_Regressio" localSheetId="11" hidden="1">#REF!</definedName>
    <definedName name="_1Q_0_Regressio" localSheetId="7" hidden="1">#REF!</definedName>
    <definedName name="_1Q_0_Regressio" hidden="1">#REF!</definedName>
    <definedName name="_2JLC_1SCH4PG2" localSheetId="11">#REF!</definedName>
    <definedName name="_2JLC_1SCH4PG2" localSheetId="7">#REF!</definedName>
    <definedName name="_2JLC_1SCH4PG2">#REF!</definedName>
    <definedName name="_2Q_0_Regressio" localSheetId="11" hidden="1">#REF!</definedName>
    <definedName name="_2Q_0_Regressio" hidden="1">#REF!</definedName>
    <definedName name="_2S_0_Regressio" localSheetId="11" hidden="1">#REF!</definedName>
    <definedName name="_2S_0_Regressio" hidden="1">#REF!</definedName>
    <definedName name="_3JLC_4SCH1" localSheetId="11">#REF!</definedName>
    <definedName name="_3JLC_4SCH1">#REF!</definedName>
    <definedName name="_3S_0_Regressio" localSheetId="11" hidden="1">#REF!</definedName>
    <definedName name="_3S_0_Regressio" hidden="1">#REF!</definedName>
    <definedName name="_4S_0_Regressio" localSheetId="11" hidden="1">#REF!</definedName>
    <definedName name="_4S_0_Regressio" hidden="1">#REF!</definedName>
    <definedName name="_5DEP" localSheetId="11">#REF!</definedName>
    <definedName name="_5DEP">#REF!</definedName>
    <definedName name="_6DEP" localSheetId="11">#REF!</definedName>
    <definedName name="_6DEP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1" hidden="1">#REF!</definedName>
    <definedName name="_Fill" hidden="1">#REF!</definedName>
    <definedName name="_xlnm._FilterDatabase" localSheetId="10" hidden="1">'AEB-11 RegRisk'!$A$6:$D$82</definedName>
    <definedName name="_Key1" localSheetId="11" hidden="1">#REF!</definedName>
    <definedName name="_Key1" localSheetId="7" hidden="1">#REF!</definedName>
    <definedName name="_Key1" hidden="1">#REF!</definedName>
    <definedName name="_Key11" localSheetId="11" hidden="1">#REF!</definedName>
    <definedName name="_Key11" localSheetId="7" hidden="1">#REF!</definedName>
    <definedName name="_Key11" hidden="1">#REF!</definedName>
    <definedName name="_key2" localSheetId="11" hidden="1">#REF!</definedName>
    <definedName name="_key2" localSheetId="7" hidden="1">#REF!</definedName>
    <definedName name="_key2" hidden="1">#REF!</definedName>
    <definedName name="_lslkdjf" localSheetId="11" hidden="1">#REF!</definedName>
    <definedName name="_lslkdjf" hidden="1">#REF!</definedName>
    <definedName name="_new23" localSheetId="11" hidden="1">{#N/A,#N/A,FALSE,"SCA";#N/A,#N/A,FALSE,"NCA";#N/A,#N/A,FALSE,"SAZ";#N/A,#N/A,FALSE,"CAZ";#N/A,#N/A,FALSE,"SNV";#N/A,#N/A,FALSE,"NNV";#N/A,#N/A,FALSE,"PP";#N/A,#N/A,FALSE,"SA"}</definedName>
    <definedName name="_new23" localSheetId="7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11" hidden="1">{#N/A,#N/A,FALSE,"SCA";#N/A,#N/A,FALSE,"NCA";#N/A,#N/A,FALSE,"SAZ";#N/A,#N/A,FALSE,"CAZ";#N/A,#N/A,FALSE,"SNV";#N/A,#N/A,FALSE,"NNV";#N/A,#N/A,FALSE,"PP";#N/A,#N/A,FALSE,"SA"}</definedName>
    <definedName name="_new37" localSheetId="7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11" hidden="1">{#N/A,#N/A,FALSE,"SCA";#N/A,#N/A,FALSE,"NCA";#N/A,#N/A,FALSE,"SAZ";#N/A,#N/A,FALSE,"CAZ";#N/A,#N/A,FALSE,"SNV";#N/A,#N/A,FALSE,"NNV";#N/A,#N/A,FALSE,"PP";#N/A,#N/A,FALSE,"SA"}</definedName>
    <definedName name="_new43" localSheetId="7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11" hidden="1">{#N/A,#N/A,FALSE,"SCA";#N/A,#N/A,FALSE,"NCA";#N/A,#N/A,FALSE,"SAZ";#N/A,#N/A,FALSE,"CAZ";#N/A,#N/A,FALSE,"SNV";#N/A,#N/A,FALSE,"NNV";#N/A,#N/A,FALSE,"PP";#N/A,#N/A,FALSE,"SA"}</definedName>
    <definedName name="_new57" localSheetId="7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11" hidden="1">{#N/A,#N/A,FALSE,"SCA";#N/A,#N/A,FALSE,"NCA";#N/A,#N/A,FALSE,"SAZ";#N/A,#N/A,FALSE,"CAZ";#N/A,#N/A,FALSE,"SNV";#N/A,#N/A,FALSE,"NNV";#N/A,#N/A,FALSE,"PP";#N/A,#N/A,FALSE,"SA"}</definedName>
    <definedName name="_new58" localSheetId="7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11" hidden="1">{#N/A,#N/A,FALSE,"SCA";#N/A,#N/A,FALSE,"NCA";#N/A,#N/A,FALSE,"SAZ";#N/A,#N/A,FALSE,"CAZ";#N/A,#N/A,FALSE,"SNV";#N/A,#N/A,FALSE,"NNV";#N/A,#N/A,FALSE,"PP";#N/A,#N/A,FALSE,"SA"}</definedName>
    <definedName name="_new71" localSheetId="7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11" hidden="1">{#N/A,#N/A,FALSE,"SCA";#N/A,#N/A,FALSE,"NCA";#N/A,#N/A,FALSE,"SAZ";#N/A,#N/A,FALSE,"CAZ";#N/A,#N/A,FALSE,"SNV";#N/A,#N/A,FALSE,"NNV";#N/A,#N/A,FALSE,"PP";#N/A,#N/A,FALSE,"SA"}</definedName>
    <definedName name="_new72" localSheetId="7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W1" localSheetId="11">#REF!</definedName>
    <definedName name="_NW1">#REF!</definedName>
    <definedName name="_NW2" localSheetId="11">#REF!</definedName>
    <definedName name="_NW2">#REF!</definedName>
    <definedName name="_Order1" hidden="1">255</definedName>
    <definedName name="_Order2" hidden="1">255</definedName>
    <definedName name="_Parse_Out" localSheetId="11" hidden="1">#REF!</definedName>
    <definedName name="_Parse_Out" localSheetId="7" hidden="1">#REF!</definedName>
    <definedName name="_Parse_Out" hidden="1">#REF!</definedName>
    <definedName name="_Regression_Int" hidden="1">1</definedName>
    <definedName name="_Regression_Out" localSheetId="11" hidden="1">#REF!</definedName>
    <definedName name="_Regression_Out" localSheetId="7" hidden="1">#REF!</definedName>
    <definedName name="_Regression_Out" hidden="1">#REF!</definedName>
    <definedName name="_Regression_X" localSheetId="11" hidden="1">#REF!</definedName>
    <definedName name="_Regression_X" localSheetId="7" hidden="1">#REF!</definedName>
    <definedName name="_Regression_X" hidden="1">#REF!</definedName>
    <definedName name="_Regression_Y" localSheetId="11" hidden="1">#REF!</definedName>
    <definedName name="_Regression_Y" localSheetId="7" hidden="1">#REF!</definedName>
    <definedName name="_Regression_Y" hidden="1">#REF!</definedName>
    <definedName name="_Sort" localSheetId="11" hidden="1">#REF!</definedName>
    <definedName name="_Sort" hidden="1">#REF!</definedName>
    <definedName name="_sort2" localSheetId="11" hidden="1">#REF!</definedName>
    <definedName name="_sort2" hidden="1">#REF!</definedName>
    <definedName name="_Sum2" localSheetId="11">#REF!</definedName>
    <definedName name="_Sum2">#REF!</definedName>
    <definedName name="_Table2_Out" localSheetId="11" hidden="1">#REF!</definedName>
    <definedName name="_Table2_Out" hidden="1">#REF!</definedName>
    <definedName name="_TOT1" localSheetId="11">#REF!</definedName>
    <definedName name="_TOT1">#REF!</definedName>
    <definedName name="_TOT2" localSheetId="11">#REF!</definedName>
    <definedName name="_TOT2">#REF!</definedName>
    <definedName name="_TOT4" localSheetId="11">#REF!</definedName>
    <definedName name="_TOT4">#REF!</definedName>
    <definedName name="_TOT5" localSheetId="11">#REF!</definedName>
    <definedName name="_TOT5">#REF!</definedName>
    <definedName name="_UN1" localSheetId="11">#REF!</definedName>
    <definedName name="_UN1">#REF!</definedName>
    <definedName name="_UN2" localSheetId="11">#REF!</definedName>
    <definedName name="_UN2">#REF!</definedName>
    <definedName name="_UN3" localSheetId="11">#REF!</definedName>
    <definedName name="_UN3">#REF!</definedName>
    <definedName name="_UN4" localSheetId="11">#REF!</definedName>
    <definedName name="_UN4">#REF!</definedName>
    <definedName name="_UN5" localSheetId="11">#REF!</definedName>
    <definedName name="_UN5">#REF!</definedName>
    <definedName name="_UN6" localSheetId="11">#REF!</definedName>
    <definedName name="_UN6">#REF!</definedName>
    <definedName name="A" localSheetId="11">#REF!</definedName>
    <definedName name="A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wvu.DATABASE." localSheetId="11" hidden="1">[4]DATABASE!#REF!</definedName>
    <definedName name="ACwvu.DATABASE." localSheetId="7" hidden="1">[4]DATABASE!#REF!</definedName>
    <definedName name="ACwvu.DATABASE." hidden="1">[4]DATABASE!#REF!</definedName>
    <definedName name="ACwvu.OP." localSheetId="11" hidden="1">#REF!</definedName>
    <definedName name="ACwvu.OP." localSheetId="7" hidden="1">#REF!</definedName>
    <definedName name="ACwvu.OP." hidden="1">#REF!</definedName>
    <definedName name="adfadfdfadsfdsa" hidden="1">'[1]Chart Data'!$K$30:$K$228</definedName>
    <definedName name="ADJ" localSheetId="11">#REF!</definedName>
    <definedName name="ADJ">#REF!</definedName>
    <definedName name="aedf" localSheetId="11" hidden="1">#REF!</definedName>
    <definedName name="aedf" localSheetId="7" hidden="1">#REF!</definedName>
    <definedName name="aedf" hidden="1">#REF!</definedName>
    <definedName name="aewc12" localSheetId="11" hidden="1">#REF!</definedName>
    <definedName name="aewc12" localSheetId="7" hidden="1">#REF!</definedName>
    <definedName name="aewc12" hidden="1">#REF!</definedName>
    <definedName name="afd" localSheetId="1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dafadfs" hidden="1">'[1]Chart Data'!$B$30:$B$222</definedName>
    <definedName name="afddfadfdsfafdas" hidden="1">'[1]Chart Data'!$O$30:$O$226</definedName>
    <definedName name="AFUDCRATE" localSheetId="11">#REF!</definedName>
    <definedName name="AFUDCRATE">#REF!</definedName>
    <definedName name="ajw2n" localSheetId="11" hidden="1">#REF!</definedName>
    <definedName name="ajw2n" localSheetId="7" hidden="1">#REF!</definedName>
    <definedName name="ajw2n" hidden="1">#REF!</definedName>
    <definedName name="anscount" hidden="1">3</definedName>
    <definedName name="ap" localSheetId="11" hidden="1">#REF!</definedName>
    <definedName name="ap" localSheetId="7" hidden="1">#REF!</definedName>
    <definedName name="ap" hidden="1">#REF!</definedName>
    <definedName name="AS_400" localSheetId="11">#REF!</definedName>
    <definedName name="AS_400" localSheetId="7">#REF!</definedName>
    <definedName name="AS_400">#REF!</definedName>
    <definedName name="AS2DocOpenMode" hidden="1">"AS2DocumentEdit"</definedName>
    <definedName name="asd" localSheetId="11" hidden="1">#REF!</definedName>
    <definedName name="asd" localSheetId="7" hidden="1">#REF!</definedName>
    <definedName name="asd" hidden="1">#REF!</definedName>
    <definedName name="asdf" localSheetId="11" hidden="1">#REF!</definedName>
    <definedName name="asdf" localSheetId="7" hidden="1">#REF!</definedName>
    <definedName name="asdf" hidden="1">#REF!</definedName>
    <definedName name="asdij" localSheetId="11" hidden="1">#REF!</definedName>
    <definedName name="asdij" localSheetId="7" hidden="1">#REF!</definedName>
    <definedName name="asdij" hidden="1">#REF!</definedName>
    <definedName name="asf" localSheetId="11" hidden="1">#REF!</definedName>
    <definedName name="asf" hidden="1">#REF!</definedName>
    <definedName name="aspd" localSheetId="11" hidden="1">#REF!</definedName>
    <definedName name="aspd" hidden="1">#REF!</definedName>
    <definedName name="aswac" localSheetId="11" hidden="1">#REF!</definedName>
    <definedName name="aswac" hidden="1">#REF!</definedName>
    <definedName name="aswc" localSheetId="11" hidden="1">#REF!</definedName>
    <definedName name="aswc" hidden="1">#REF!</definedName>
    <definedName name="aw3dq" localSheetId="11" hidden="1">#REF!</definedName>
    <definedName name="aw3dq" hidden="1">#REF!</definedName>
    <definedName name="awd" localSheetId="11" hidden="1">#REF!</definedName>
    <definedName name="awd" hidden="1">#REF!</definedName>
    <definedName name="awef" localSheetId="11" hidden="1">#REF!</definedName>
    <definedName name="awef" hidden="1">#REF!</definedName>
    <definedName name="AWS" localSheetId="11" hidden="1">#REF!</definedName>
    <definedName name="AWS" hidden="1">#REF!</definedName>
    <definedName name="az" localSheetId="11" hidden="1">#REF!</definedName>
    <definedName name="az" hidden="1">#REF!</definedName>
    <definedName name="B" localSheetId="11">#REF!</definedName>
    <definedName name="B">#REF!</definedName>
    <definedName name="BB" localSheetId="11" hidden="1">#REF!</definedName>
    <definedName name="BB" hidden="1">#REF!</definedName>
    <definedName name="bb_mdm" localSheetId="11" hidden="1">#REF!</definedName>
    <definedName name="bb_mdm" hidden="1">#REF!</definedName>
    <definedName name="bb_MDMyNTU0NDRBODY1NDVEQz" localSheetId="11" hidden="1">#REF!</definedName>
    <definedName name="bb_MDMyNTU0NDRBODY1NDVEQz" hidden="1">#REF!</definedName>
    <definedName name="bbbb" localSheetId="11" hidden="1">#REF!</definedName>
    <definedName name="bbbb" hidden="1">#REF!</definedName>
    <definedName name="bl" localSheetId="11" hidden="1">#REF!</definedName>
    <definedName name="bl" hidden="1">#REF!</definedName>
    <definedName name="Bloomberg_Beta">[5]Beta!$D$5:$D$63</definedName>
    <definedName name="Bloomberg_Beta_Ticker">[5]Beta!$B$5:$B$63</definedName>
    <definedName name="Bloomberg_Earnings_Growth">[5]Growth_Rates!$D$5:$D$63</definedName>
    <definedName name="BLPH1" hidden="1">'[6]Mthly Data'!$A$3</definedName>
    <definedName name="BLPH2" localSheetId="11" hidden="1">'[7]Mthly Data'!#REF!</definedName>
    <definedName name="BLPH2" hidden="1">'[7]Mthly Data'!#REF!</definedName>
    <definedName name="BLPH3" localSheetId="11" hidden="1">'[7]Mthly Data'!#REF!</definedName>
    <definedName name="BLPH3" hidden="1">'[7]Mthly Data'!#REF!</definedName>
    <definedName name="blph4" localSheetId="11" hidden="1">'[7]Mthly Data'!#REF!</definedName>
    <definedName name="blph4" hidden="1">'[7]Mthly Data'!#REF!</definedName>
    <definedName name="BLPH5" localSheetId="11" hidden="1">'[8]Commercial Paper'!#REF!</definedName>
    <definedName name="BLPH5" hidden="1">'[8]Commercial Paper'!#REF!</definedName>
    <definedName name="BLPH6" localSheetId="11" hidden="1">'[8]Commercial Paper'!#REF!</definedName>
    <definedName name="BLPH6" hidden="1">'[8]Commercial Paper'!#REF!</definedName>
    <definedName name="bnca" localSheetId="11" hidden="1">#REF!</definedName>
    <definedName name="bnca" localSheetId="7" hidden="1">#REF!</definedName>
    <definedName name="bnca" hidden="1">#REF!</definedName>
    <definedName name="bned" localSheetId="11" hidden="1">#REF!</definedName>
    <definedName name="bned" localSheetId="7" hidden="1">#REF!</definedName>
    <definedName name="bned" hidden="1">#REF!</definedName>
    <definedName name="borst" localSheetId="11" hidden="1">#REF!</definedName>
    <definedName name="borst" localSheetId="7" hidden="1">#REF!</definedName>
    <definedName name="borst" hidden="1">#REF!</definedName>
    <definedName name="BR">[5]Growth_Rates!$R$5:$R$63</definedName>
    <definedName name="BR_SV">[5]Growth_Rates!$AD$5:$AD$63</definedName>
    <definedName name="c.LTMYear" localSheetId="11" hidden="1">#REF!</definedName>
    <definedName name="c.LTMYear" localSheetId="7" hidden="1">#REF!</definedName>
    <definedName name="c.LTMYear" hidden="1">#REF!</definedName>
    <definedName name="C_A">OFFSET('[9]Moodys Yields(WP)'!$K$4,0,0,'[9]Moodys Yields(WP)'!$A$1-3,1)</definedName>
    <definedName name="C_Aa">OFFSET('[9]Moodys Yields(WP)'!$J$4,0,0,'[9]Moodys Yields(WP)'!$A$1-3,1)</definedName>
    <definedName name="C_Aaa">OFFSET('[9]Moodys Yields(WP)'!$I$4,0,0,'[9]Moodys Yields(WP)'!$A$1-3,1)</definedName>
    <definedName name="C_Avg">OFFSET('[9]Moodys Yields(WP)'!$M$4,0,0,'[9]Moodys Yields(WP)'!$A$1-3,1)</definedName>
    <definedName name="C_Baa">OFFSET('[9]Moodys Yields(WP)'!$L$4,0,0,'[9]Moodys Yields(WP)'!$A$1-3,1)</definedName>
    <definedName name="ca" localSheetId="11" hidden="1">#REF!</definedName>
    <definedName name="ca" localSheetId="7" hidden="1">#REF!</definedName>
    <definedName name="ca" hidden="1">#REF!</definedName>
    <definedName name="cbwe" localSheetId="11" hidden="1">#REF!</definedName>
    <definedName name="cbwe" localSheetId="7" hidden="1">#REF!</definedName>
    <definedName name="cbwe" hidden="1">#REF!</definedName>
    <definedName name="chj" localSheetId="11" hidden="1">#REF!</definedName>
    <definedName name="chj" localSheetId="7" hidden="1">#REF!</definedName>
    <definedName name="chj" hidden="1">#REF!</definedName>
    <definedName name="CHOICE" localSheetId="11">#REF!</definedName>
    <definedName name="CHOICE">#REF!</definedName>
    <definedName name="CIQWBGuid" localSheetId="11" hidden="1">"64498927-8157-47c1-b041-13587c3e7bbb"</definedName>
    <definedName name="CIQWBGuid" localSheetId="7" hidden="1">"64498927-8157-47c1-b041-13587c3e7bbb"</definedName>
    <definedName name="CIQWBGuid" hidden="1">"7aecd3aa-27f4-482f-bf62-0eb8dbb4b2d0"</definedName>
    <definedName name="CIQWBInfo" hidden="1">"{ ""CIQVersion"":""9.49.2423.4439"" }"</definedName>
    <definedName name="clean_spreads" localSheetId="11">#REF!</definedName>
    <definedName name="clean_spreads">#REF!</definedName>
    <definedName name="CommercialExAIGMetrics" localSheetId="11">[10]Appendix!#REF!</definedName>
    <definedName name="CommercialExAIGMetrics">[10]Appendix!#REF!</definedName>
    <definedName name="Common" localSheetId="11" hidden="1">{#N/A,#N/A,FALSE,"SCA";#N/A,#N/A,FALSE,"NCA";#N/A,#N/A,FALSE,"SAZ";#N/A,#N/A,FALSE,"CAZ";#N/A,#N/A,FALSE,"SNV";#N/A,#N/A,FALSE,"NNV";#N/A,#N/A,FALSE,"PP";#N/A,#N/A,FALSE,"SA"}</definedName>
    <definedName name="Common" localSheetId="7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mpany_Data_Analysts">[5]Company_Data!$G$6:$G$64</definedName>
    <definedName name="Company_Data_Avg_Beta">[5]Company_Data!$J$6:$J$64</definedName>
    <definedName name="Company_Data_B_Beta">[5]Company_Data!$I$6:$I$64</definedName>
    <definedName name="Company_Data_Coal">[5]Company_Data!$N$6:$N$64</definedName>
    <definedName name="Company_Data_Credit_Rating">[5]Company_Data!$E$6:$E$64</definedName>
    <definedName name="Company_Data_Gen_Assets">[5]Company_Data!$K$6:$K$64</definedName>
    <definedName name="Company_Data_Hydro">[5]Company_Data!$P$6:$P$64</definedName>
    <definedName name="Company_Data_MA">[5]Company_Data!$AI$6:$AI$64</definedName>
    <definedName name="Company_Data_Nuclear">[5]Company_Data!$O$6:$O$64</definedName>
    <definedName name="Company_Data_Oil">[5]Company_Data!$M$6:$M$64</definedName>
    <definedName name="Company_Data_Other">[5]Company_Data!$Q$6:$Q$64</definedName>
    <definedName name="Company_Data_Pays_Dividends">[5]Company_Data!$F$6:$F$64</definedName>
    <definedName name="Company_Data_Purchased_Power">[5]Company_Data!$R$6:$R$64</definedName>
    <definedName name="Company_Data_Reg_Assets">[5]Company_Data!$U$6:$U$64</definedName>
    <definedName name="Company_Data_Reg_Elec_Assets_To_Total_Assets">[5]Company_Data!$AD$6:$AD$64</definedName>
    <definedName name="Company_Data_Reg_Elec_Assets_To_Total_Reg">[5]Company_Data!$X$6:$X$64</definedName>
    <definedName name="Company_Data_Reg_Elec_Inc">[11]Company_Data!$V$6:$V$69</definedName>
    <definedName name="Company_Data_Reg_Elec_Inc_To_Total_Inc">[5]Company_Data!$AC$6:$AC$64</definedName>
    <definedName name="Company_Data_Reg_Elec_Inc_To_Total_Reg">[5]Company_Data!$W$6:$W$64</definedName>
    <definedName name="Company_Data_Reg_Elec_Rev">[11]Company_Data!$U$6:$U$69</definedName>
    <definedName name="Company_Data_Reg_Elec_Rev_To_Total_Reg">[5]Company_Data!$V$6:$V$64</definedName>
    <definedName name="Company_Data_Reg_Elec_Rev_To_Total_Rev">[5]Company_Data!$AB$6:$AB$64</definedName>
    <definedName name="Company_Data_Reg_Gas_Assets_To_Total_Assets">[5]Company_Data!$AG$6:$AG$64</definedName>
    <definedName name="Company_Data_Reg_Gas_Assets_To_Total_Reg">[5]Company_Data!$AA$6:$AA$64</definedName>
    <definedName name="Company_Data_Reg_Gas_Inc">[11]Company_Data!$X$6:$X$69</definedName>
    <definedName name="Company_Data_Reg_Gas_Inc_To_Total_Inc">[5]Company_Data!$AF$6:$AF$64</definedName>
    <definedName name="Company_Data_Reg_Gas_Inc_To_Total_Reg">[5]Company_Data!$Z$6:$Z$64</definedName>
    <definedName name="Company_Data_Reg_Gas_Rev">[11]Company_Data!$W$6:$W$69</definedName>
    <definedName name="Company_Data_Reg_Gas_Rev_To_Total_Reg">[5]Company_Data!$Y$6:$Y$64</definedName>
    <definedName name="Company_Data_Reg_Gas_Rev_To_Total_Rev">[5]Company_Data!$AE$6:$AE$64</definedName>
    <definedName name="Company_Data_Reg_Gen_Assets">[5]Company_Data!$L$6:$L$64</definedName>
    <definedName name="Company_Data_Reg_Inc">[5]Company_Data!$T$6:$T$64</definedName>
    <definedName name="Company_Data_Reg_Market">[5]Company_Data!$AH$6:$AH$64</definedName>
    <definedName name="Company_Data_Reg_Rev">[5]Company_Data!$S$6:$S$64</definedName>
    <definedName name="Company_Data_Ticker">[5]Company_Data!$C$6:$C$64</definedName>
    <definedName name="Company_Data_VL_Beta">[5]Company_Data!$H$6:$H$64</definedName>
    <definedName name="conflictresolved" hidden="1">{#N/A,#N/A,FALSE,"SCA";#N/A,#N/A,FALSE,"NCA";#N/A,#N/A,FALSE,"SAZ";#N/A,#N/A,FALSE,"CAZ";#N/A,#N/A,FALSE,"SNV";#N/A,#N/A,FALSE,"NNV";#N/A,#N/A,FALSE,"PP";#N/A,#N/A,FALSE,"SA"}</definedName>
    <definedName name="Constant_DCF_All_Growth">[5]Constant_DCF!$G$11:$M$69</definedName>
    <definedName name="Constant_DCF_Average_Growth">[5]Constant_DCF!$O$11:$O$69</definedName>
    <definedName name="Constant_DCF_Ticker">[5]Constant_DCF!$B$11:$B$69</definedName>
    <definedName name="CONTINUE" localSheetId="11">#REF!</definedName>
    <definedName name="CONTINUE" localSheetId="7">#REF!</definedName>
    <definedName name="CONTINUE">#REF!</definedName>
    <definedName name="cover" localSheetId="11" hidden="1">#REF!</definedName>
    <definedName name="cover" localSheetId="7" hidden="1">#REF!</definedName>
    <definedName name="cover" hidden="1">#REF!</definedName>
    <definedName name="CRAWRB" localSheetId="11">#REF!</definedName>
    <definedName name="CRAWRB" localSheetId="7">#REF!</definedName>
    <definedName name="CRAWRB">#REF!</definedName>
    <definedName name="CRAWREV" localSheetId="11">#REF!</definedName>
    <definedName name="CRAWREV">#REF!</definedName>
    <definedName name="Credit_Rating">[5]Credit_Rating!$C$5:$C$63</definedName>
    <definedName name="Credit_Rating_Ticker">[5]Credit_Rating!$B$5:$B$63</definedName>
    <definedName name="cvdsza" localSheetId="11" hidden="1">#REF!</definedName>
    <definedName name="cvdsza" localSheetId="7" hidden="1">#REF!</definedName>
    <definedName name="cvdsza" hidden="1">#REF!</definedName>
    <definedName name="d" localSheetId="11" hidden="1">#REF!</definedName>
    <definedName name="d" localSheetId="7" hidden="1">#REF!</definedName>
    <definedName name="d" hidden="1">#REF!</definedName>
    <definedName name="da3a" localSheetId="11" hidden="1">#REF!</definedName>
    <definedName name="da3a" localSheetId="7" hidden="1">#REF!</definedName>
    <definedName name="da3a" hidden="1">#REF!</definedName>
    <definedName name="dadffadfa" localSheetId="11" hidden="1">'[1]Chart Data'!#REF!</definedName>
    <definedName name="dadffadfa" localSheetId="7" hidden="1">'[1]Chart Data'!#REF!</definedName>
    <definedName name="dadffadfa" hidden="1">'[1]Chart Data'!#REF!</definedName>
    <definedName name="db" localSheetId="11" hidden="1">#REF!</definedName>
    <definedName name="db" localSheetId="7" hidden="1">#REF!</definedName>
    <definedName name="db" hidden="1">#REF!</definedName>
    <definedName name="dfghj" localSheetId="11" hidden="1">#REF!</definedName>
    <definedName name="dfghj" localSheetId="7" hidden="1">#REF!</definedName>
    <definedName name="dfghj" hidden="1">#REF!</definedName>
    <definedName name="dfl" localSheetId="11" hidden="1">#REF!</definedName>
    <definedName name="dfl" localSheetId="7" hidden="1">#REF!</definedName>
    <definedName name="dfl" hidden="1">#REF!</definedName>
    <definedName name="Discount" hidden="1">'[1]Chart Data'!$O$30:$O$226</definedName>
    <definedName name="discount2" hidden="1">'[1]Chart Data'!$C$30:$C$233</definedName>
    <definedName name="Dividend">[5]Dividend!$A$2:$RC$2</definedName>
    <definedName name="Dividend_Ticker">[5]Dividend!$A$1:$RC$1</definedName>
    <definedName name="dle" localSheetId="11" hidden="1">#REF!</definedName>
    <definedName name="dle" localSheetId="7" hidden="1">#REF!</definedName>
    <definedName name="dle" hidden="1">#REF!</definedName>
    <definedName name="dp" localSheetId="11" hidden="1">#REF!</definedName>
    <definedName name="dp" localSheetId="7" hidden="1">#REF!</definedName>
    <definedName name="dp" hidden="1">#REF!</definedName>
    <definedName name="dsac" localSheetId="11" hidden="1">#REF!</definedName>
    <definedName name="dsac" localSheetId="7" hidden="1">#REF!</definedName>
    <definedName name="dsac" hidden="1">#REF!</definedName>
    <definedName name="dsfds" localSheetId="11" hidden="1">#REF!</definedName>
    <definedName name="dsfds" hidden="1">#REF!</definedName>
    <definedName name="dslakfjk" localSheetId="11" hidden="1">#REF!</definedName>
    <definedName name="dslakfjk" hidden="1">#REF!</definedName>
    <definedName name="dsld" localSheetId="11" hidden="1">#REF!</definedName>
    <definedName name="dsld" hidden="1">#REF!</definedName>
    <definedName name="ecao" localSheetId="11" hidden="1">#REF!</definedName>
    <definedName name="ecao" hidden="1">#REF!</definedName>
    <definedName name="ecsaop" localSheetId="11" hidden="1">#REF!</definedName>
    <definedName name="ecsaop" hidden="1">#REF!</definedName>
    <definedName name="eq" localSheetId="11" hidden="1">#REF!</definedName>
    <definedName name="eq" hidden="1">#REF!</definedName>
    <definedName name="er" localSheetId="1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t" localSheetId="11" hidden="1">#REF!</definedName>
    <definedName name="ert" localSheetId="7" hidden="1">#REF!</definedName>
    <definedName name="ert" hidden="1">#REF!</definedName>
    <definedName name="ertyu" localSheetId="11" hidden="1">#REF!</definedName>
    <definedName name="ertyu" localSheetId="7" hidden="1">#REF!</definedName>
    <definedName name="ertyu" hidden="1">#REF!</definedName>
    <definedName name="ETRorig" localSheetId="1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v.Calculation" hidden="1">-4105</definedName>
    <definedName name="ev.Initialized" hidden="1">FALSE</definedName>
    <definedName name="EV__LASTREFTIME__" hidden="1">39198.5712152778</definedName>
    <definedName name="ewqwe" localSheetId="11" hidden="1">#REF!</definedName>
    <definedName name="ewqwe" localSheetId="7" hidden="1">#REF!</definedName>
    <definedName name="ewqwe" hidden="1">#REF!</definedName>
    <definedName name="f" localSheetId="11" hidden="1">#REF!</definedName>
    <definedName name="f" localSheetId="7" hidden="1">#REF!</definedName>
    <definedName name="f" hidden="1">#REF!</definedName>
    <definedName name="fdafafdfdafdfafds" hidden="1">'[1]Chart Data'!$I$30:$I$228</definedName>
    <definedName name="fdv" localSheetId="11" hidden="1">{"quarterly",#N/A,FALSE,"Income Statement";#N/A,#N/A,FALSE,"print segment";#N/A,#N/A,FALSE,"Balance Sheet";#N/A,#N/A,FALSE,"Annl Inc";#N/A,#N/A,FALSE,"Cash Flow"}</definedName>
    <definedName name="fdv" localSheetId="7" hidden="1">{"quarterly",#N/A,FALSE,"Income Statement";#N/A,#N/A,FALSE,"print segment";#N/A,#N/A,FALSE,"Balance Sheet";#N/A,#N/A,FALSE,"Annl Inc";#N/A,#N/A,FALSE,"Cash Flow"}</definedName>
    <definedName name="fdv" hidden="1">{"quarterly",#N/A,FALSE,"Income Statement";#N/A,#N/A,FALSE,"print segment";#N/A,#N/A,FALSE,"Balance Sheet";#N/A,#N/A,FALSE,"Annl Inc";#N/A,#N/A,FALSE,"Cash Flow"}</definedName>
    <definedName name="FederalTaxRate">[12]Inputs!$C$27</definedName>
    <definedName name="ff" localSheetId="11" hidden="1">#REF!</definedName>
    <definedName name="ff" localSheetId="7" hidden="1">#REF!</definedName>
    <definedName name="ff" hidden="1">#REF!</definedName>
    <definedName name="fff" localSheetId="11" hidden="1">#REF!</definedName>
    <definedName name="fff" localSheetId="7" hidden="1">#REF!</definedName>
    <definedName name="fff" hidden="1">#REF!</definedName>
    <definedName name="fffff" localSheetId="11" hidden="1">#REF!</definedName>
    <definedName name="fffff" localSheetId="7" hidden="1">#REF!</definedName>
    <definedName name="fffff" hidden="1">#REF!</definedName>
    <definedName name="ffffff" localSheetId="11" hidden="1">#REF!</definedName>
    <definedName name="ffffff" hidden="1">#REF!</definedName>
    <definedName name="fffffffffffffffffffff" localSheetId="11" hidden="1">#REF!</definedName>
    <definedName name="fffffffffffffffffffff" hidden="1">#REF!</definedName>
    <definedName name="ffkf" localSheetId="11" hidden="1">#REF!</definedName>
    <definedName name="ffkf" hidden="1">#REF!</definedName>
    <definedName name="fkfkf" localSheetId="11" hidden="1">#REF!</definedName>
    <definedName name="fkfkf" hidden="1">#REF!</definedName>
    <definedName name="foo" localSheetId="11" hidden="1">{#N/A,#N/A,FALSE,"SCA";#N/A,#N/A,FALSE,"NCA";#N/A,#N/A,FALSE,"SAZ";#N/A,#N/A,FALSE,"CAZ";#N/A,#N/A,FALSE,"SNV";#N/A,#N/A,FALSE,"NNV";#N/A,#N/A,FALSE,"PP";#N/A,#N/A,FALSE,"SA"}</definedName>
    <definedName name="foo" localSheetId="7" hidden="1">{#N/A,#N/A,FALSE,"SCA";#N/A,#N/A,FALSE,"NCA";#N/A,#N/A,FALSE,"SAZ";#N/A,#N/A,FALSE,"CAZ";#N/A,#N/A,FALSE,"SNV";#N/A,#N/A,FALSE,"NNV";#N/A,#N/A,FALSE,"PP";#N/A,#N/A,FALSE,"SA"}</definedName>
    <definedName name="foo" hidden="1">{#N/A,#N/A,FALSE,"SCA";#N/A,#N/A,FALSE,"NCA";#N/A,#N/A,FALSE,"SAZ";#N/A,#N/A,FALSE,"CAZ";#N/A,#N/A,FALSE,"SNV";#N/A,#N/A,FALSE,"NNV";#N/A,#N/A,FALSE,"PP";#N/A,#N/A,FALSE,"SA"}</definedName>
    <definedName name="fpfl" localSheetId="11" hidden="1">#REF!</definedName>
    <definedName name="fpfl" localSheetId="7" hidden="1">#REF!</definedName>
    <definedName name="fpfl" hidden="1">#REF!</definedName>
    <definedName name="FROMCAPITALZ" localSheetId="11">#REF!</definedName>
    <definedName name="FROMCAPITALZ" localSheetId="7">#REF!</definedName>
    <definedName name="FROMCAPITALZ">#REF!</definedName>
    <definedName name="FuelCycle" localSheetId="11" hidden="1">{#N/A,#N/A,FALSE,"AltFuel"}</definedName>
    <definedName name="FuelCycle" localSheetId="7" hidden="1">{#N/A,#N/A,FALSE,"AltFuel"}</definedName>
    <definedName name="FuelCycle" hidden="1">{#N/A,#N/A,FALSE,"AltFuel"}</definedName>
    <definedName name="fvgbn" localSheetId="11" hidden="1">#REF!</definedName>
    <definedName name="fvgbn" localSheetId="7" hidden="1">#REF!</definedName>
    <definedName name="fvgbn" hidden="1">#REF!</definedName>
    <definedName name="FVINCR" localSheetId="11">#REF!</definedName>
    <definedName name="FVINCR" localSheetId="7">#REF!</definedName>
    <definedName name="FVINCR">#REF!</definedName>
    <definedName name="GDP_Growth">'[13]AEB-2 - GDP Growth'!$F$27</definedName>
    <definedName name="gfhj" localSheetId="11" hidden="1">#REF!</definedName>
    <definedName name="gfhj" localSheetId="7" hidden="1">#REF!</definedName>
    <definedName name="gfhj" hidden="1">#REF!</definedName>
    <definedName name="gggggg" localSheetId="11" hidden="1">#REF!</definedName>
    <definedName name="gggggg" localSheetId="7" hidden="1">#REF!</definedName>
    <definedName name="gggggg" hidden="1">#REF!</definedName>
    <definedName name="ghjk" localSheetId="11" hidden="1">#REF!</definedName>
    <definedName name="ghjk" localSheetId="7" hidden="1">#REF!</definedName>
    <definedName name="ghjk" hidden="1">#REF!</definedName>
    <definedName name="got" localSheetId="11" hidden="1">#REF!</definedName>
    <definedName name="got" hidden="1">#REF!</definedName>
    <definedName name="Growth_Rates_Ticker">[5]Growth_Rates!$C$5:$C$63</definedName>
    <definedName name="HEAD" localSheetId="11">#REF!</definedName>
    <definedName name="HEAD">#REF!</definedName>
    <definedName name="hhhhh" localSheetId="11" hidden="1">#REF!</definedName>
    <definedName name="hhhhh" localSheetId="7" hidden="1">#REF!</definedName>
    <definedName name="hhhhh" hidden="1">#REF!</definedName>
    <definedName name="hn._I006" localSheetId="11" hidden="1">#REF!</definedName>
    <definedName name="hn._I006" localSheetId="7" hidden="1">#REF!</definedName>
    <definedName name="hn._I006" hidden="1">#REF!</definedName>
    <definedName name="hn._I018" localSheetId="11" hidden="1">#REF!</definedName>
    <definedName name="hn._I018" hidden="1">#REF!</definedName>
    <definedName name="hn._I024" localSheetId="11" hidden="1">#REF!</definedName>
    <definedName name="hn._I024" hidden="1">#REF!</definedName>
    <definedName name="hn._I028" localSheetId="11" hidden="1">#REF!</definedName>
    <definedName name="hn._I028" hidden="1">#REF!</definedName>
    <definedName name="hn._I029" localSheetId="11" hidden="1">#REF!</definedName>
    <definedName name="hn._I029" hidden="1">#REF!</definedName>
    <definedName name="hn._I030" localSheetId="11" hidden="1">#REF!</definedName>
    <definedName name="hn._I030" hidden="1">#REF!</definedName>
    <definedName name="hn._I031" localSheetId="11" hidden="1">#REF!</definedName>
    <definedName name="hn._I031" hidden="1">#REF!</definedName>
    <definedName name="hn._I059" localSheetId="11" hidden="1">#REF!</definedName>
    <definedName name="hn._I059" hidden="1">#REF!</definedName>
    <definedName name="hn._I071" localSheetId="11" hidden="1">#REF!</definedName>
    <definedName name="hn._I071" hidden="1">#REF!</definedName>
    <definedName name="hn._I075" localSheetId="11" hidden="1">#REF!</definedName>
    <definedName name="hn._I075" hidden="1">#REF!</definedName>
    <definedName name="hn._I083" localSheetId="11" hidden="1">#REF!</definedName>
    <definedName name="hn._I083" hidden="1">#REF!</definedName>
    <definedName name="hn._I085" localSheetId="11" hidden="1">#REF!</definedName>
    <definedName name="hn._I085" hidden="1">#REF!</definedName>
    <definedName name="hn._P001" localSheetId="11" hidden="1">#REF!</definedName>
    <definedName name="hn._P001" hidden="1">#REF!</definedName>
    <definedName name="hn._P004" localSheetId="11" hidden="1">#REF!</definedName>
    <definedName name="hn._P004" hidden="1">#REF!</definedName>
    <definedName name="hn._P014" localSheetId="11" hidden="1">#REF!</definedName>
    <definedName name="hn._P014" hidden="1">#REF!</definedName>
    <definedName name="hn._P016" localSheetId="11" hidden="1">#REF!</definedName>
    <definedName name="hn._P016" hidden="1">#REF!</definedName>
    <definedName name="hn._P021" localSheetId="11" hidden="1">#REF!</definedName>
    <definedName name="hn._P021" hidden="1">#REF!</definedName>
    <definedName name="hn._P024" localSheetId="11" hidden="1">#REF!</definedName>
    <definedName name="hn._P024" hidden="1">#REF!</definedName>
    <definedName name="hn.Add015" localSheetId="11" hidden="1">#REF!</definedName>
    <definedName name="hn.Add015" hidden="1">#REF!</definedName>
    <definedName name="hn.Delete015" localSheetId="11" hidden="1">#REF!,#REF!,#REF!,#REF!,#REF!</definedName>
    <definedName name="hn.Delete015" localSheetId="7" hidden="1">#REF!,#REF!,#REF!,#REF!,#REF!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localSheetId="11" hidden="1">#REF!</definedName>
    <definedName name="hn.PrivateLTMYear" localSheetId="7" hidden="1">#REF!</definedName>
    <definedName name="hn.PrivateLTMYear" hidden="1">#REF!</definedName>
    <definedName name="HTML_CodePage" hidden="1">1252</definedName>
    <definedName name="HTML_Control" localSheetId="11" hidden="1">{"'Sheet1'!$A$1:$O$40"}</definedName>
    <definedName name="HTML_Control" localSheetId="7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AWC1" localSheetId="11">#REF!</definedName>
    <definedName name="IAWC1">#REF!</definedName>
    <definedName name="IAWC2" localSheetId="11">#REF!</definedName>
    <definedName name="IAWC2">#REF!</definedName>
    <definedName name="ifch" localSheetId="11" hidden="1">#REF!</definedName>
    <definedName name="ifch" localSheetId="7" hidden="1">#REF!</definedName>
    <definedName name="ifch" hidden="1">#REF!</definedName>
    <definedName name="IncomeStatement" localSheetId="11" hidden="1">{#N/A,#N/A,FALSE,"FinStateUS"}</definedName>
    <definedName name="IncomeStatement" localSheetId="7" hidden="1">{#N/A,#N/A,FALSE,"FinStateUS"}</definedName>
    <definedName name="IncomeStatement" hidden="1">{#N/A,#N/A,FALSE,"FinStateUS"}</definedName>
    <definedName name="IncomeStatement6Years" localSheetId="11" hidden="1">{"IncStatement 6 years",#N/A,FALSE,"FinStateUS"}</definedName>
    <definedName name="IncomeStatement6Years" localSheetId="7" hidden="1">{"IncStatement 6 years",#N/A,FALSE,"FinStateUS"}</definedName>
    <definedName name="IncomeStatement6Years" hidden="1">{"IncStatement 6 years",#N/A,FALSE,"FinStateUS"}</definedName>
    <definedName name="Inflation" hidden="1">[14]Data!$C$30:$C$233</definedName>
    <definedName name="Inputs_Credit_Rating">[5]Inputs!$J$41:$J$62</definedName>
    <definedName name="Inputs_Credit_Rating_YesNo">[5]Inputs!$K$41:$K$62</definedName>
    <definedName name="Inputs_Group">[5]Inputs!$Q$83:$Q$141</definedName>
    <definedName name="Inputs_Ticker">[5]Inputs!$C$83:$C$141</definedName>
    <definedName name="ipowAC" localSheetId="11" hidden="1">#REF!</definedName>
    <definedName name="ipowAC" localSheetId="7" hidden="1">#REF!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ROKER_REC_NO_REUT" hidden="1">"c5315"</definedName>
    <definedName name="IQ_AVG_BROKER_REC_REUT" hidden="1">"c3630"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L_Q_EST_REUT" hidden="1">"c6800"</definedName>
    <definedName name="IQ_CAL_Y_EST_REUT" hidden="1">"c6801"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ANNOUNCE_DATE_REUT" hidden="1">"c5314"</definedName>
    <definedName name="IQ_EARNINGS_COVERAGE_NET_CHARGE_OFFS_FDIC" hidden="1">"c6735"</definedName>
    <definedName name="IQ_EBITDA_EST_REUT" hidden="1">"c3640"</definedName>
    <definedName name="IQ_EBITDA_HIGH_EST_REUT" hidden="1">"c3642"</definedName>
    <definedName name="IQ_EBITDA_LOW_EST_REUT" hidden="1">"c3643"</definedName>
    <definedName name="IQ_EBITDA_MEDIAN_EST_REUT" hidden="1">"c3641"</definedName>
    <definedName name="IQ_EBITDA_NUM_EST_REUT" hidden="1">"c3644"</definedName>
    <definedName name="IQ_EBITDA_STDDEV_EST_REUT" hidden="1">"c3645"</definedName>
    <definedName name="IQ_EBT_BR" hidden="1">"c378"</definedName>
    <definedName name="IQ_EBT_EXCL_BR" hidden="1">"c381"</definedName>
    <definedName name="IQ_EFFICIENCY_RATIO_FDIC" hidden="1">"c6736"</definedName>
    <definedName name="IQ_EPS_EST_REUT" hidden="1">"c5453"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_REUT" hidden="1">"c5454"</definedName>
    <definedName name="IQ_EPS_LOW_EST_REUT" hidden="1">"c5455"</definedName>
    <definedName name="IQ_EPS_MEDIAN_EST_REUT" hidden="1">"c5456"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_REUT" hidden="1">"c5451"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_REUT" hidden="1">"c5452"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CURRENCY_REUT" hidden="1">"c5437"</definedName>
    <definedName name="IQ_EST_DATE_REUT" hidden="1">"c5438"</definedName>
    <definedName name="IQ_EST_EPS_GROWTH_1YR_REUT" hidden="1">"c3646"</definedName>
    <definedName name="IQ_EST_EPS_GROWTH_5YR_REUT" hidden="1">"c3633"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IMATED_ASSESSABLE_DEPOSITS_FDIC" hidden="1">"c6490"</definedName>
    <definedName name="IQ_ESTIMATED_INSURED_DEPOSITS_FDIC" hidden="1">"c6491"</definedName>
    <definedName name="IQ_EXPENSE_CODE_" localSheetId="11" hidden="1">"IF10000"</definedName>
    <definedName name="IQ_EXPENSE_CODE_" localSheetId="7" hidden="1">"IF10000"</definedName>
    <definedName name="IQ_EXPENSE_CODE_" hidden="1">"CL07537"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SCAL_Q_EST_REUT" hidden="1">"c6798"</definedName>
    <definedName name="IQ_FISCAL_Y_EST_REUT" hidden="1">"c6799"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IGH_TARGET_PRICE_REUT" hidden="1">"c5317"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OW_TARGET_PRICE_REUT" hidden="1">"c5318"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TARGET_PRICE_REUT" hidden="1">"c5316"</definedName>
    <definedName name="IQ_MERGER_BR" hidden="1">"c715"</definedName>
    <definedName name="IQ_MERGER_RESTRUCTURE_BR" hidden="1">"c721"</definedName>
    <definedName name="IQ_MINORITY_INTEREST_BR" hidden="1">"c729"</definedName>
    <definedName name="IQ_MKTCAP_TOTAL_REV_FWD_REUT" hidden="1">"c4048"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10" hidden="1">44848.0750810184</definedName>
    <definedName name="IQ_NAMES_REVISION_DATE_" localSheetId="6" hidden="1">44848.0750810184</definedName>
    <definedName name="IQ_NAMES_REVISION_DATE_" hidden="1">44798.0889351852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_EXCL_FWD_REUT" hidden="1">"c4049"</definedName>
    <definedName name="IQ_PEG_FWD_REUT" hidden="1">"c4052"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CE_TARGET_REUT" hidden="1">"c3631"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_STDDEV_EST_REUT" hidden="1">"c3639"</definedName>
    <definedName name="IQ_REVALUATION_GAINS_FDIC" hidden="1">"c6428"</definedName>
    <definedName name="IQ_REVALUATION_LOSSES_FDIC" hidden="1">"c6429"</definedName>
    <definedName name="IQ_REVENUE_EST_REUT" hidden="1">"c3634"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ARGET_PRICE_NUM_REUT" hidden="1">"c5319"</definedName>
    <definedName name="IQ_TARGET_PRICE_STDDEV_REUT" hidden="1">"c5320"</definedName>
    <definedName name="IQ_TEV_EBITDA_FWD_REUT" hidden="1">"c4050"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CADUSDFXA2" localSheetId="11" hidden="1">#REF!</definedName>
    <definedName name="IQRCADUSDFXA2" hidden="1">#REF!</definedName>
    <definedName name="IQRCADUSDFXB2" localSheetId="11" hidden="1">#REF!</definedName>
    <definedName name="IQRCADUSDFXB2" hidden="1">#REF!</definedName>
    <definedName name="IQRSheet9B2" localSheetId="11" hidden="1">#REF!</definedName>
    <definedName name="IQRSheet9B2" hidden="1">#REF!</definedName>
    <definedName name="IQRSPDataA9" localSheetId="11" hidden="1">'[15]S&amp;P Data'!$A$10:$A$30</definedName>
    <definedName name="IQRSPDataA9" hidden="1">'[16]S&amp;P Data'!$A$10:$A$30</definedName>
    <definedName name="IS_FIN" localSheetId="11">#REF!</definedName>
    <definedName name="IS_FIN" localSheetId="7">#REF!</definedName>
    <definedName name="IS_FIN">#REF!</definedName>
    <definedName name="IS_PC" localSheetId="11">#REF!</definedName>
    <definedName name="IS_PC" localSheetId="7">#REF!</definedName>
    <definedName name="IS_PC">#REF!</definedName>
    <definedName name="it" localSheetId="11">#REF!</definedName>
    <definedName name="it" localSheetId="7">#REF!</definedName>
    <definedName name="it">#REF!</definedName>
    <definedName name="itt" localSheetId="11">#REF!</definedName>
    <definedName name="itt">#REF!</definedName>
    <definedName name="IURCFee">[12]Inputs!$C$11</definedName>
    <definedName name="iuy" localSheetId="11" hidden="1">#REF!</definedName>
    <definedName name="iuy" localSheetId="7" hidden="1">#REF!</definedName>
    <definedName name="iuy" hidden="1">#REF!</definedName>
    <definedName name="iuyt" localSheetId="11" hidden="1">#REF!</definedName>
    <definedName name="iuyt" localSheetId="7" hidden="1">#REF!</definedName>
    <definedName name="iuyt" hidden="1">#REF!</definedName>
    <definedName name="j" localSheetId="11" hidden="1">#REF!</definedName>
    <definedName name="j" localSheetId="7" hidden="1">#REF!</definedName>
    <definedName name="j" hidden="1">#REF!</definedName>
    <definedName name="JCRB" localSheetId="11">#REF!</definedName>
    <definedName name="JCRB">#REF!</definedName>
    <definedName name="JCREV" localSheetId="11">#REF!</definedName>
    <definedName name="JCREV">#REF!</definedName>
    <definedName name="jdn" localSheetId="11" hidden="1">#REF!</definedName>
    <definedName name="jdn" hidden="1">#REF!</definedName>
    <definedName name="je" localSheetId="11" hidden="1">{#N/A,#N/A,FALSE,"SCA";#N/A,#N/A,FALSE,"NCA";#N/A,#N/A,FALSE,"SAZ";#N/A,#N/A,FALSE,"CAZ";#N/A,#N/A,FALSE,"SNV";#N/A,#N/A,FALSE,"NNV";#N/A,#N/A,FALSE,"PP";#N/A,#N/A,FALSE,"SA"}</definedName>
    <definedName name="je" localSheetId="7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jhlkqFL" localSheetId="11" hidden="1">{"'Sheet1'!$A$1:$O$40"}</definedName>
    <definedName name="jhlkqFL" localSheetId="7" hidden="1">{"'Sheet1'!$A$1:$O$40"}</definedName>
    <definedName name="jhlkqFL" hidden="1">{"'Sheet1'!$A$1:$O$40"}</definedName>
    <definedName name="jkdf" localSheetId="11" hidden="1">#REF!</definedName>
    <definedName name="jkdf" hidden="1">#REF!</definedName>
    <definedName name="jkdsac" localSheetId="11" hidden="1">#REF!</definedName>
    <definedName name="jkdsac" hidden="1">#REF!</definedName>
    <definedName name="jkfoo" localSheetId="11" hidden="1">#REF!</definedName>
    <definedName name="jkfoo" hidden="1">#REF!</definedName>
    <definedName name="JLC1SCH4VER1" localSheetId="11">#REF!</definedName>
    <definedName name="JLC1SCH4VER1">#REF!</definedName>
    <definedName name="JLC1SCH4VER2" localSheetId="11">#REF!</definedName>
    <definedName name="JLC1SCH4VER2">#REF!</definedName>
    <definedName name="jseqf" localSheetId="11" hidden="1">#REF!</definedName>
    <definedName name="jseqf" hidden="1">#REF!</definedName>
    <definedName name="jz" localSheetId="11" hidden="1">#REF!</definedName>
    <definedName name="jz" hidden="1">#REF!</definedName>
    <definedName name="jzs" localSheetId="11" hidden="1">#REF!</definedName>
    <definedName name="jzs" hidden="1">#REF!</definedName>
    <definedName name="kal" localSheetId="11" hidden="1">#REF!</definedName>
    <definedName name="kal" hidden="1">#REF!</definedName>
    <definedName name="kaw" localSheetId="11" hidden="1">#REF!</definedName>
    <definedName name="kaw" hidden="1">#REF!</definedName>
    <definedName name="kdkd" localSheetId="11" hidden="1">#REF!</definedName>
    <definedName name="kdkd" hidden="1">#REF!</definedName>
    <definedName name="kdkjrt" localSheetId="11" hidden="1">#REF!</definedName>
    <definedName name="kdkjrt" hidden="1">#REF!</definedName>
    <definedName name="kdsfj" localSheetId="11" hidden="1">#REF!</definedName>
    <definedName name="kdsfj" hidden="1">#REF!</definedName>
    <definedName name="kfdlsg" localSheetId="11" hidden="1">#REF!</definedName>
    <definedName name="kfdlsg" hidden="1">#REF!</definedName>
    <definedName name="kfkf" localSheetId="11" hidden="1">#REF!</definedName>
    <definedName name="kfkf" hidden="1">#REF!</definedName>
    <definedName name="kfkfkf" localSheetId="11" hidden="1">#REF!</definedName>
    <definedName name="kfkfkf" hidden="1">#REF!</definedName>
    <definedName name="kfkfkfkf" localSheetId="11" hidden="1">#REF!</definedName>
    <definedName name="kfkfkfkf" hidden="1">#REF!</definedName>
    <definedName name="kfkfkfl" localSheetId="11" hidden="1">#REF!</definedName>
    <definedName name="kfkfkfl" hidden="1">#REF!</definedName>
    <definedName name="kfkfksm" localSheetId="11" hidden="1">#REF!</definedName>
    <definedName name="kfkfksm" hidden="1">#REF!</definedName>
    <definedName name="KI" localSheetId="11" hidden="1">#REF!,#REF!</definedName>
    <definedName name="KI" localSheetId="7" hidden="1">#REF!,#REF!</definedName>
    <definedName name="KI" hidden="1">#REF!,#REF!</definedName>
    <definedName name="kiujh" localSheetId="11" hidden="1">#REF!</definedName>
    <definedName name="kiujh" localSheetId="7" hidden="1">#REF!</definedName>
    <definedName name="kiujh" hidden="1">#REF!</definedName>
    <definedName name="kjfjffnnf" localSheetId="11" hidden="1">#REF!</definedName>
    <definedName name="kjfjffnnf" localSheetId="7" hidden="1">#REF!</definedName>
    <definedName name="kjfjffnnf" hidden="1">#REF!</definedName>
    <definedName name="kjhg" localSheetId="11" hidden="1">#REF!</definedName>
    <definedName name="kjhg" localSheetId="7" hidden="1">#REF!</definedName>
    <definedName name="kjhg" hidden="1">#REF!</definedName>
    <definedName name="kjhgf" localSheetId="11" hidden="1">#REF!</definedName>
    <definedName name="kjhgf" hidden="1">#REF!</definedName>
    <definedName name="kjzd" localSheetId="11" hidden="1">#REF!</definedName>
    <definedName name="kjzd" hidden="1">#REF!</definedName>
    <definedName name="kkkkk" localSheetId="11" hidden="1">#REF!</definedName>
    <definedName name="kkkkk" hidden="1">#REF!</definedName>
    <definedName name="KL" localSheetId="11" hidden="1">#REF!</definedName>
    <definedName name="KL" hidden="1">#REF!</definedName>
    <definedName name="kldk" localSheetId="11" hidden="1">#REF!</definedName>
    <definedName name="kldk" hidden="1">#REF!</definedName>
    <definedName name="klfeqw" localSheetId="11" hidden="1">#REF!</definedName>
    <definedName name="klfeqw" hidden="1">#REF!</definedName>
    <definedName name="KORB" localSheetId="11">#REF!</definedName>
    <definedName name="KORB">#REF!</definedName>
    <definedName name="KOREV" localSheetId="11">#REF!</definedName>
    <definedName name="KOREV">#REF!</definedName>
    <definedName name="kqwh" localSheetId="11" hidden="1">#REF!</definedName>
    <definedName name="kqwh" hidden="1">#REF!</definedName>
    <definedName name="ksadfl" localSheetId="11" hidden="1">#REF!</definedName>
    <definedName name="ksadfl" hidden="1">#REF!</definedName>
    <definedName name="kw" localSheetId="11" hidden="1">#REF!</definedName>
    <definedName name="kw" hidden="1">#REF!</definedName>
    <definedName name="kz" localSheetId="11" hidden="1">#REF!</definedName>
    <definedName name="kz" hidden="1">#REF!</definedName>
    <definedName name="l" localSheetId="11" hidden="1">#REF!</definedName>
    <definedName name="l" hidden="1">#REF!</definedName>
    <definedName name="lfkfjnn" localSheetId="11" hidden="1">#REF!</definedName>
    <definedName name="lfkfjnn" hidden="1">#REF!</definedName>
    <definedName name="ListOffset" hidden="1">1</definedName>
    <definedName name="lkajsdfg" localSheetId="11" hidden="1">#REF!</definedName>
    <definedName name="lkajsdfg" localSheetId="7" hidden="1">#REF!</definedName>
    <definedName name="lkajsdfg" hidden="1">#REF!</definedName>
    <definedName name="lkjh" localSheetId="11" hidden="1">#REF!</definedName>
    <definedName name="lkjh" localSheetId="7" hidden="1">#REF!</definedName>
    <definedName name="lkjh" hidden="1">#REF!</definedName>
    <definedName name="lkohsvd" localSheetId="11" hidden="1">#REF!</definedName>
    <definedName name="lkohsvd" localSheetId="7" hidden="1">#REF!</definedName>
    <definedName name="lkohsvd" hidden="1">#REF!</definedName>
    <definedName name="llllllllll" localSheetId="11" hidden="1">#REF!</definedName>
    <definedName name="llllllllll" hidden="1">#REF!</definedName>
    <definedName name="loke" localSheetId="11" hidden="1">#REF!</definedName>
    <definedName name="loke" hidden="1">#REF!</definedName>
    <definedName name="lpoicea" localSheetId="11" hidden="1">#REF!</definedName>
    <definedName name="lpoicea" hidden="1">#REF!</definedName>
    <definedName name="MENU" localSheetId="11">#REF!</definedName>
    <definedName name="MENU">#REF!</definedName>
    <definedName name="mlaw" localSheetId="11" hidden="1">#REF!</definedName>
    <definedName name="mlaw" hidden="1">#REF!</definedName>
    <definedName name="mnbv" localSheetId="11" hidden="1">#REF!</definedName>
    <definedName name="mnbv" hidden="1">#REF!</definedName>
    <definedName name="mnkp" localSheetId="11" hidden="1">#REF!</definedName>
    <definedName name="mnkp" hidden="1">#REF!</definedName>
    <definedName name="mo" localSheetId="11" hidden="1">#REF!</definedName>
    <definedName name="mo" hidden="1">#REF!</definedName>
    <definedName name="mol" localSheetId="11" hidden="1">#REF!</definedName>
    <definedName name="mol" hidden="1">#REF!</definedName>
    <definedName name="molp" localSheetId="11" hidden="1">#REF!</definedName>
    <definedName name="molp" hidden="1">#REF!</definedName>
    <definedName name="month_yr">OFFSET('[9]Moodys Yields(WP)'!$O$4,0,0,'[9]Moodys Yields(WP)'!$A$1-3,1)</definedName>
    <definedName name="MoodysDalies">OFFSET('[9]Moodys Yields(WP)'!$A$4:$Q$4,0,0,'[9]Moodys Yields(WP)'!$A$1-ROW('[9]Moodys Yields(WP)'!$A$3),'[9]Moodys Yields(WP)'!$Q$2)</definedName>
    <definedName name="MSRB" localSheetId="11">#REF!</definedName>
    <definedName name="MSRB" localSheetId="7">#REF!</definedName>
    <definedName name="MSRB">#REF!</definedName>
    <definedName name="MSREV" localSheetId="11">#REF!</definedName>
    <definedName name="MSREV">#REF!</definedName>
    <definedName name="MWRB" localSheetId="11">#REF!</definedName>
    <definedName name="MWRB">#REF!</definedName>
    <definedName name="MWREV" localSheetId="11">#REF!</definedName>
    <definedName name="MWREV">#REF!</definedName>
    <definedName name="NADA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 localSheetId="11" hidden="1">#REF!</definedName>
    <definedName name="namefield" localSheetId="7" hidden="1">#REF!</definedName>
    <definedName name="namefield" hidden="1">#REF!</definedName>
    <definedName name="naow" localSheetId="11" hidden="1">#REF!</definedName>
    <definedName name="naow" localSheetId="7" hidden="1">#REF!</definedName>
    <definedName name="naow" hidden="1">#REF!</definedName>
    <definedName name="nbeo" localSheetId="11" hidden="1">#REF!</definedName>
    <definedName name="nbeo" localSheetId="7" hidden="1">#REF!</definedName>
    <definedName name="nbeo" hidden="1">#REF!</definedName>
    <definedName name="NBGRB" localSheetId="11">#REF!</definedName>
    <definedName name="NBGRB">#REF!</definedName>
    <definedName name="NBGREV" localSheetId="11">#REF!</definedName>
    <definedName name="NBGREV">#REF!</definedName>
    <definedName name="nbw" localSheetId="11" hidden="1">#REF!</definedName>
    <definedName name="nbw" hidden="1">#REF!</definedName>
    <definedName name="NETADDS" localSheetId="11">#REF!</definedName>
    <definedName name="NETADDS">#REF!</definedName>
    <definedName name="niPO" localSheetId="11" hidden="1">#REF!</definedName>
    <definedName name="niPO" hidden="1">#REF!</definedName>
    <definedName name="nipxre" localSheetId="11" hidden="1">#REF!</definedName>
    <definedName name="nipxre" hidden="1">#REF!</definedName>
    <definedName name="nixre" localSheetId="11" hidden="1">#REF!</definedName>
    <definedName name="nixre" hidden="1">#REF!</definedName>
    <definedName name="nk" localSheetId="11" hidden="1">#REF!</definedName>
    <definedName name="nk" hidden="1">#REF!</definedName>
    <definedName name="nki" localSheetId="11" hidden="1">#REF!</definedName>
    <definedName name="nki" hidden="1">#REF!</definedName>
    <definedName name="nkiw" localSheetId="11" hidden="1">#REF!</definedName>
    <definedName name="nkiw" hidden="1">#REF!</definedName>
    <definedName name="nKLqw" localSheetId="11" hidden="1">#REF!</definedName>
    <definedName name="nKLqw" hidden="1">#REF!</definedName>
    <definedName name="nkse" localSheetId="11" hidden="1">#REF!</definedName>
    <definedName name="nkse" hidden="1">#REF!</definedName>
    <definedName name="nkw" localSheetId="11" hidden="1">#REF!</definedName>
    <definedName name="nkw" hidden="1">#REF!</definedName>
    <definedName name="NMN" localSheetId="11" hidden="1">#REF!</definedName>
    <definedName name="NMN" hidden="1">#REF!</definedName>
    <definedName name="nmop" localSheetId="11" hidden="1">#REF!</definedName>
    <definedName name="nmop" hidden="1">#REF!</definedName>
    <definedName name="nmwqi" localSheetId="11" hidden="1">#REF!</definedName>
    <definedName name="nmwqi" hidden="1">#REF!</definedName>
    <definedName name="nnnnnnn" localSheetId="11" hidden="1">#REF!</definedName>
    <definedName name="nnnnnnn" hidden="1">#REF!</definedName>
    <definedName name="no" localSheetId="11" hidden="1">#REF!</definedName>
    <definedName name="no" hidden="1">#REF!</definedName>
    <definedName name="NO_NEI" localSheetId="11">#REF!</definedName>
    <definedName name="NO_NEI">#REF!</definedName>
    <definedName name="NOBRB" localSheetId="11">#REF!</definedName>
    <definedName name="NOBRB">#REF!</definedName>
    <definedName name="NOBREV" localSheetId="11">#REF!</definedName>
    <definedName name="NOBREV">#REF!</definedName>
    <definedName name="noip" localSheetId="11" hidden="1">#REF!</definedName>
    <definedName name="noip" hidden="1">#REF!</definedName>
    <definedName name="noipx" localSheetId="11" hidden="1">#REF!</definedName>
    <definedName name="noipx" hidden="1">#REF!</definedName>
    <definedName name="NONE" localSheetId="11" hidden="1">{#N/A,#N/A,FALSE,"SCA";#N/A,#N/A,FALSE,"NCA";#N/A,#N/A,FALSE,"SAZ";#N/A,#N/A,FALSE,"CAZ";#N/A,#N/A,FALSE,"SNV";#N/A,#N/A,FALSE,"NNV";#N/A,#N/A,FALSE,"PP";#N/A,#N/A,FALSE,"SA"}</definedName>
    <definedName name="NONE" localSheetId="7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nop" localSheetId="11" hidden="1">#REF!</definedName>
    <definedName name="nop" localSheetId="7" hidden="1">#REF!</definedName>
    <definedName name="nop" hidden="1">#REF!</definedName>
    <definedName name="nope" localSheetId="11" hidden="1">#REF!</definedName>
    <definedName name="nope" localSheetId="7" hidden="1">#REF!</definedName>
    <definedName name="nope" hidden="1">#REF!</definedName>
    <definedName name="noper" localSheetId="11" hidden="1">#REF!</definedName>
    <definedName name="noper" localSheetId="7" hidden="1">#REF!</definedName>
    <definedName name="noper" hidden="1">#REF!</definedName>
    <definedName name="nsz" localSheetId="11" hidden="1">#REF!</definedName>
    <definedName name="nsz" hidden="1">#REF!</definedName>
    <definedName name="o" localSheetId="11" hidden="1">#REF!</definedName>
    <definedName name="o" hidden="1">#REF!</definedName>
    <definedName name="ocq" localSheetId="11" hidden="1">#REF!</definedName>
    <definedName name="ocq" hidden="1">#REF!</definedName>
    <definedName name="odezscv" localSheetId="11" hidden="1">#REF!</definedName>
    <definedName name="odezscv" hidden="1">#REF!</definedName>
    <definedName name="ofooooo" localSheetId="11" hidden="1">#REF!</definedName>
    <definedName name="ofooooo" hidden="1">#REF!</definedName>
    <definedName name="oia" localSheetId="11" hidden="1">#REF!</definedName>
    <definedName name="oia" hidden="1">#REF!</definedName>
    <definedName name="oiacew" localSheetId="11" hidden="1">#REF!</definedName>
    <definedName name="oiacew" hidden="1">#REF!</definedName>
    <definedName name="oicw" localSheetId="11" hidden="1">#REF!</definedName>
    <definedName name="oicw" hidden="1">#REF!</definedName>
    <definedName name="oieac" localSheetId="11" hidden="1">#REF!</definedName>
    <definedName name="oieac" hidden="1">#REF!</definedName>
    <definedName name="oiewq" localSheetId="11" hidden="1">#REF!</definedName>
    <definedName name="oiewq" hidden="1">#REF!</definedName>
    <definedName name="oihyecv" localSheetId="11" hidden="1">#REF!</definedName>
    <definedName name="oihyecv" hidden="1">#REF!</definedName>
    <definedName name="oips" localSheetId="11" hidden="1">#REF!</definedName>
    <definedName name="oips" hidden="1">#REF!</definedName>
    <definedName name="ok" localSheetId="11" hidden="1">#REF!</definedName>
    <definedName name="ok" hidden="1">#REF!</definedName>
    <definedName name="okey" localSheetId="11" hidden="1">#REF!</definedName>
    <definedName name="okey" hidden="1">#REF!</definedName>
    <definedName name="okeydokey" localSheetId="11" hidden="1">#REF!</definedName>
    <definedName name="okeydokey" hidden="1">#REF!</definedName>
    <definedName name="oklpwa" localSheetId="11" hidden="1">#REF!</definedName>
    <definedName name="oklpwa" hidden="1">#REF!</definedName>
    <definedName name="olpuwce" localSheetId="11" hidden="1">#REF!</definedName>
    <definedName name="olpuwce" hidden="1">#REF!</definedName>
    <definedName name="oluw" localSheetId="11" hidden="1">#REF!</definedName>
    <definedName name="oluw" hidden="1">#REF!</definedName>
    <definedName name="oooofp" localSheetId="11" hidden="1">#REF!</definedName>
    <definedName name="oooofp" hidden="1">#REF!</definedName>
    <definedName name="opec" localSheetId="11" hidden="1">#REF!</definedName>
    <definedName name="opec" hidden="1">#REF!</definedName>
    <definedName name="opewqr" localSheetId="11" hidden="1">#REF!</definedName>
    <definedName name="opewqr" hidden="1">#REF!</definedName>
    <definedName name="opicaew" localSheetId="11" hidden="1">#REF!</definedName>
    <definedName name="opicaew" hidden="1">#REF!</definedName>
    <definedName name="opiecv" localSheetId="11" hidden="1">#REF!</definedName>
    <definedName name="opiecv" hidden="1">#REF!</definedName>
    <definedName name="opiyu" localSheetId="11" hidden="1">#REF!</definedName>
    <definedName name="opiyu" hidden="1">#REF!</definedName>
    <definedName name="oplpp" localSheetId="11" hidden="1">#REF!</definedName>
    <definedName name="oplpp" hidden="1">#REF!</definedName>
    <definedName name="opp" localSheetId="11" hidden="1">#REF!</definedName>
    <definedName name="opp" hidden="1">#REF!</definedName>
    <definedName name="opuafw" localSheetId="11" hidden="1">#REF!</definedName>
    <definedName name="opuafw" hidden="1">#REF!</definedName>
    <definedName name="opuc3e" localSheetId="11" hidden="1">#REF!</definedName>
    <definedName name="opuc3e" hidden="1">#REF!</definedName>
    <definedName name="opueac" localSheetId="11" hidden="1">#REF!</definedName>
    <definedName name="opueac" hidden="1">#REF!</definedName>
    <definedName name="opufw" localSheetId="11" hidden="1">#REF!</definedName>
    <definedName name="opufw" hidden="1">#REF!</definedName>
    <definedName name="opuwa" localSheetId="11" hidden="1">#REF!</definedName>
    <definedName name="opuwa" hidden="1">#REF!</definedName>
    <definedName name="opvs" localSheetId="11" hidden="1">#REF!</definedName>
    <definedName name="opvs" hidden="1">#REF!</definedName>
    <definedName name="os" localSheetId="11" hidden="1">#REF!</definedName>
    <definedName name="os" hidden="1">#REF!</definedName>
    <definedName name="oupc" localSheetId="11" hidden="1">#REF!</definedName>
    <definedName name="oupc" hidden="1">#REF!</definedName>
    <definedName name="ovwe" localSheetId="11" hidden="1">#REF!</definedName>
    <definedName name="ovwe" hidden="1">#REF!</definedName>
    <definedName name="Pal_Workbook_GUID" hidden="1">"NX3BLV7C1JAFSCFCWAICH8M3"</definedName>
    <definedName name="Payout_Ratio_1">[5]Growth_Rates!$J$5:$J$63</definedName>
    <definedName name="Payout_Ratio_2">[5]Growth_Rates!$K$5:$K$63</definedName>
    <definedName name="Payout_Ratio_3">[5]Growth_Rates!$L$5:$L$63</definedName>
    <definedName name="peqafd" localSheetId="11" hidden="1">#REF!</definedName>
    <definedName name="peqafd" localSheetId="7" hidden="1">#REF!</definedName>
    <definedName name="peqafd" hidden="1">#REF!</definedName>
    <definedName name="PERO" localSheetId="11" hidden="1">{#N/A,#N/A,FALSE,"SCA";#N/A,#N/A,FALSE,"NCA";#N/A,#N/A,FALSE,"SAZ";#N/A,#N/A,FALSE,"CAZ";#N/A,#N/A,FALSE,"SNV";#N/A,#N/A,FALSE,"NNV";#N/A,#N/A,FALSE,"PP";#N/A,#N/A,FALSE,"SA"}</definedName>
    <definedName name="PERO" localSheetId="7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ert" localSheetId="11" hidden="1">#REF!</definedName>
    <definedName name="pert" localSheetId="7" hidden="1">#REF!</definedName>
    <definedName name="pert" hidden="1">#REF!</definedName>
    <definedName name="pete" localSheetId="11">#REF!</definedName>
    <definedName name="pete" localSheetId="7">#REF!</definedName>
    <definedName name="pete">#REF!</definedName>
    <definedName name="plk" localSheetId="11" hidden="1">#REF!</definedName>
    <definedName name="plk" localSheetId="7" hidden="1">#REF!</definedName>
    <definedName name="plk" hidden="1">#REF!</definedName>
    <definedName name="plo" localSheetId="11" hidden="1">#REF!</definedName>
    <definedName name="plo" hidden="1">#REF!</definedName>
    <definedName name="plvsanj" localSheetId="11" hidden="1">#REF!</definedName>
    <definedName name="plvsanj" hidden="1">#REF!</definedName>
    <definedName name="pocq" localSheetId="11" hidden="1">#REF!</definedName>
    <definedName name="pocq" hidden="1">#REF!</definedName>
    <definedName name="poe" localSheetId="11" hidden="1">#REF!</definedName>
    <definedName name="poe" hidden="1">#REF!</definedName>
    <definedName name="poeac" localSheetId="11" hidden="1">#REF!</definedName>
    <definedName name="poeac" hidden="1">#REF!</definedName>
    <definedName name="poec" localSheetId="11" hidden="1">#REF!</definedName>
    <definedName name="poec" hidden="1">#REF!</definedName>
    <definedName name="poeca" localSheetId="11" hidden="1">#REF!</definedName>
    <definedName name="poeca" hidden="1">#REF!</definedName>
    <definedName name="poert" localSheetId="11" hidden="1">#REF!</definedName>
    <definedName name="poert" hidden="1">#REF!</definedName>
    <definedName name="poi" localSheetId="11" hidden="1">#REF!</definedName>
    <definedName name="poi" hidden="1">#REF!</definedName>
    <definedName name="poica" localSheetId="11" hidden="1">#REF!</definedName>
    <definedName name="poica" hidden="1">#REF!</definedName>
    <definedName name="poiea" localSheetId="11" hidden="1">#REF!</definedName>
    <definedName name="poiea" hidden="1">#REF!</definedName>
    <definedName name="poiv" localSheetId="11" hidden="1">#REF!</definedName>
    <definedName name="poiv" hidden="1">#REF!</definedName>
    <definedName name="poiy" localSheetId="11" hidden="1">#REF!</definedName>
    <definedName name="poiy" hidden="1">#REF!</definedName>
    <definedName name="poiyw" localSheetId="11" hidden="1">#REF!</definedName>
    <definedName name="poiyw" hidden="1">#REF!</definedName>
    <definedName name="PopCache_GL_INTERFACE_REFERENCE7" hidden="1">[17]PopCache!$A$1:$A$2</definedName>
    <definedName name="pouac" localSheetId="11" hidden="1">#REF!</definedName>
    <definedName name="pouac" localSheetId="7" hidden="1">#REF!</definedName>
    <definedName name="pouac" hidden="1">#REF!</definedName>
    <definedName name="pouce" localSheetId="11" hidden="1">#REF!</definedName>
    <definedName name="pouce" localSheetId="7" hidden="1">#REF!</definedName>
    <definedName name="pouce" hidden="1">#REF!</definedName>
    <definedName name="povrs" localSheetId="11" hidden="1">#REF!</definedName>
    <definedName name="povrs" localSheetId="7" hidden="1">#REF!</definedName>
    <definedName name="povrs" hidden="1">#REF!</definedName>
    <definedName name="pppppppp" localSheetId="11" hidden="1">#REF!</definedName>
    <definedName name="pppppppp" hidden="1">#REF!</definedName>
    <definedName name="Price">[5]Price!$A$2:$GO$2</definedName>
    <definedName name="Price_Ticker">[5]Price!$A$1:$GO$1</definedName>
    <definedName name="PRINT" localSheetId="11">#REF!</definedName>
    <definedName name="PRINT" localSheetId="7">#REF!</definedName>
    <definedName name="PRINT">#REF!</definedName>
    <definedName name="_xlnm.Print_Area" localSheetId="8">'AEB-10 CapEx 1'!$A$1:$J$105</definedName>
    <definedName name="_xlnm.Print_Area" localSheetId="9">'AEB-10 CapEx 2'!$A$1:$F$51</definedName>
    <definedName name="_xlnm.Print_Area" localSheetId="10">'AEB-11 RegRisk'!$A$2:$AB$107</definedName>
    <definedName name="_xlnm.Print_Area" localSheetId="11">'AEB-12 RRARank'!$B$2:$E$68</definedName>
    <definedName name="_xlnm.Print_Area" localSheetId="12">'AEB-13 S&amp;PCredit'!$A$1:$F$69</definedName>
    <definedName name="_xlnm.Print_Area" localSheetId="13">'AEB-14 CapStruct'!$B$4:$I$34</definedName>
    <definedName name="_xlnm.Print_Area" localSheetId="14">'AEB-15- LTDCost'!$B$3:$I$27</definedName>
    <definedName name="_xlnm.Print_Area" localSheetId="0">'AEB-2 Summ'!$A$2:$F$36</definedName>
    <definedName name="_xlnm.Print_Area" localSheetId="1">'AEB-3 Proxy'!$B$1:$J$33</definedName>
    <definedName name="_xlnm.Print_Area" localSheetId="2">'AEB-4 CGDCF'!$A$2:$M$38,'AEB-4 CGDCF'!$A$41:$M$77,'AEB-4 CGDCF'!$A$80:$M$116</definedName>
    <definedName name="_xlnm.Print_Area" localSheetId="3">'AEB-5 CAPM'!$B$2:$I$35,'AEB-5 CAPM'!$B$38:$I$71,'AEB-5 CAPM'!$B$74:$I$106,'AEB-5 CAPM'!$B$109:$I$141,'AEB-5 CAPM'!$B$144:$I$176,'AEB-5 CAPM'!$B$179:$I$211,'AEB-5 CAPM'!$B$214:$I$246,'AEB-5 CAPM'!$B$249:$I$281,'AEB-5 CAPM'!$B$284:$I$316</definedName>
    <definedName name="_xlnm.Print_Area" localSheetId="4">'AEB-6 LT Beta'!$A$2:$N$36</definedName>
    <definedName name="_xlnm.Print_Area" localSheetId="5">'AEB-7 MktRet'!$B$1:$K$534</definedName>
    <definedName name="_xlnm.Print_Area" localSheetId="6">'AEB-8 BYRP'!$B$2:$E$184,'AEB-8 BYRP'!$G$2:$O$61</definedName>
    <definedName name="_xlnm.Print_Area" localSheetId="7">'AEB-9 FlotCost'!$A$2:$M$69</definedName>
    <definedName name="_xlnm.Print_Area">#REF!</definedName>
    <definedName name="Print_Area2" localSheetId="11">#REF!</definedName>
    <definedName name="Print_Area2" localSheetId="7">#REF!</definedName>
    <definedName name="Print_Area2">#REF!</definedName>
    <definedName name="_xlnm.Print_Titles" localSheetId="8">'AEB-10 CapEx 1'!$2:$10</definedName>
    <definedName name="_xlnm.Print_Titles" localSheetId="10">'AEB-11 RegRisk'!$A:$D,'AEB-11 RegRisk'!$4:$7</definedName>
    <definedName name="_xlnm.Print_Titles" localSheetId="11">'AEB-12 RRARank'!$2:$8</definedName>
    <definedName name="_xlnm.Print_Titles" localSheetId="5">'AEB-7 MktRet'!$12:$18</definedName>
    <definedName name="_xlnm.Print_Titles">#N/A</definedName>
    <definedName name="pslf" localSheetId="11" hidden="1">#REF!</definedName>
    <definedName name="pslf" localSheetId="7" hidden="1">#REF!</definedName>
    <definedName name="pslf" hidden="1">#REF!</definedName>
    <definedName name="psrfdgl" localSheetId="11" hidden="1">#REF!</definedName>
    <definedName name="psrfdgl" localSheetId="7" hidden="1">#REF!</definedName>
    <definedName name="psrfdgl" hidden="1">#REF!</definedName>
    <definedName name="pwe" localSheetId="11" hidden="1">#REF!</definedName>
    <definedName name="pwe" localSheetId="7" hidden="1">#REF!</definedName>
    <definedName name="pwe" hidden="1">#REF!</definedName>
    <definedName name="q" localSheetId="11" hidden="1">{"MATALL",#N/A,FALSE,"Sheet4";"matclass",#N/A,FALSE,"Sheet4"}</definedName>
    <definedName name="q" localSheetId="7" hidden="1">{"MATALL",#N/A,FALSE,"Sheet4";"matclass",#N/A,FALSE,"Sheet4"}</definedName>
    <definedName name="q" hidden="1">{"MATALL",#N/A,FALSE,"Sheet4";"matclass",#N/A,FALSE,"Sheet4"}</definedName>
    <definedName name="qaw" localSheetId="11" hidden="1">#REF!</definedName>
    <definedName name="qaw" localSheetId="7" hidden="1">#REF!</definedName>
    <definedName name="qaw" hidden="1">#REF!</definedName>
    <definedName name="qwr" localSheetId="11" hidden="1">#REF!</definedName>
    <definedName name="qwr" localSheetId="7" hidden="1">#REF!</definedName>
    <definedName name="qwr" hidden="1">#REF!</definedName>
    <definedName name="Ratios">'[18]SNL Data'!$A$6:$Y$226</definedName>
    <definedName name="repeat" localSheetId="11" hidden="1">#REF!</definedName>
    <definedName name="repeat" localSheetId="7" hidden="1">#REF!</definedName>
    <definedName name="repeat" hidden="1">#REF!</definedName>
    <definedName name="RIRB" localSheetId="11">#REF!</definedName>
    <definedName name="RIRB" localSheetId="7">#REF!</definedName>
    <definedName name="RIRB">#REF!</definedName>
    <definedName name="RIREV" localSheetId="11">#REF!</definedName>
    <definedName name="RIREV" localSheetId="7">#REF!</definedName>
    <definedName name="RIREV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localSheetId="11" hidden="1">_xll.RiskCellHasTokens(262144+512+524288)</definedName>
    <definedName name="RiskIsInput" hidden="1">_xll.RiskCellHasTokens(262144+512+524288)</definedName>
    <definedName name="RiskIsOutput" localSheetId="11" hidden="1">_xll.RiskCellHasTokens(1024)</definedName>
    <definedName name="RiskIsOutput" hidden="1">_xll.RiskCellHasTokens(1024)</definedName>
    <definedName name="RiskIsStatistics" localSheetId="11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localSheetId="11" hidden="1">{#N/A,#N/A,FALSE,"SCA";#N/A,#N/A,FALSE,"NCA";#N/A,#N/A,FALSE,"SAZ";#N/A,#N/A,FALSE,"CAZ";#N/A,#N/A,FALSE,"SNV";#N/A,#N/A,FALSE,"NNV";#N/A,#N/A,FALSE,"PP";#N/A,#N/A,FALSE,"SA"}</definedName>
    <definedName name="rk" localSheetId="7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rtyui" localSheetId="11" hidden="1">#REF!</definedName>
    <definedName name="rtyui" localSheetId="7" hidden="1">#REF!</definedName>
    <definedName name="rtyui" hidden="1">#REF!</definedName>
    <definedName name="rtyuiop" localSheetId="11" hidden="1">#REF!</definedName>
    <definedName name="rtyuiop" localSheetId="7" hidden="1">#REF!</definedName>
    <definedName name="rtyuiop" hidden="1">#REF!</definedName>
    <definedName name="S" localSheetId="11" hidden="1">#REF!</definedName>
    <definedName name="S" localSheetId="7" hidden="1">#REF!</definedName>
    <definedName name="S" hidden="1">#REF!</definedName>
    <definedName name="sac" localSheetId="11" hidden="1">#REF!</definedName>
    <definedName name="sac" hidden="1">#REF!</definedName>
    <definedName name="sadf" localSheetId="11" hidden="1">#REF!</definedName>
    <definedName name="sadf" hidden="1">#REF!</definedName>
    <definedName name="sadfdfafdsfasf" hidden="1">'[1]Chart Data'!$P$30:$P$229</definedName>
    <definedName name="sadfkj" localSheetId="11" hidden="1">#REF!</definedName>
    <definedName name="sadfkj" localSheetId="7" hidden="1">#REF!</definedName>
    <definedName name="sadfkj" hidden="1">#REF!</definedName>
    <definedName name="SAPBEXrevision" hidden="1">41</definedName>
    <definedName name="SAPBEXsysID" hidden="1">"PBW"</definedName>
    <definedName name="SAPBEXwbID" hidden="1">"3TD2FVG7ME7U056LVECBWI4A2"</definedName>
    <definedName name="SCREEN" localSheetId="11">#REF!</definedName>
    <definedName name="SCREEN">#REF!</definedName>
    <definedName name="sd" localSheetId="11" hidden="1">#REF!</definedName>
    <definedName name="sd" localSheetId="7" hidden="1">#REF!</definedName>
    <definedName name="sd" hidden="1">#REF!</definedName>
    <definedName name="sdf" localSheetId="11" hidden="1">#REF!</definedName>
    <definedName name="sdf" localSheetId="7" hidden="1">#REF!</definedName>
    <definedName name="sdf" hidden="1">#REF!</definedName>
    <definedName name="sdfp" localSheetId="11" hidden="1">#REF!</definedName>
    <definedName name="sdfp" hidden="1">#REF!</definedName>
    <definedName name="sdklofj" localSheetId="11" hidden="1">#REF!</definedName>
    <definedName name="sdklofj" hidden="1">#REF!</definedName>
    <definedName name="sdld" localSheetId="11" hidden="1">#REF!</definedName>
    <definedName name="sdld" hidden="1">#REF!</definedName>
    <definedName name="sdljgfj" localSheetId="11" hidden="1">#REF!</definedName>
    <definedName name="sdljgfj" hidden="1">#REF!</definedName>
    <definedName name="sdop" localSheetId="11" hidden="1">#REF!</definedName>
    <definedName name="sdop" hidden="1">#REF!</definedName>
    <definedName name="sdsdl" localSheetId="11" hidden="1">#REF!</definedName>
    <definedName name="sdsdl" hidden="1">#REF!</definedName>
    <definedName name="sdv" localSheetId="11" hidden="1">#REF!</definedName>
    <definedName name="sdv" hidden="1">#REF!</definedName>
    <definedName name="sedf" localSheetId="11" hidden="1">#REF!</definedName>
    <definedName name="sedf" hidden="1">#REF!</definedName>
    <definedName name="sevw" localSheetId="11" hidden="1">#REF!</definedName>
    <definedName name="sevw" hidden="1">#REF!</definedName>
    <definedName name="SEYRB" localSheetId="11">#REF!</definedName>
    <definedName name="SEYRB">#REF!</definedName>
    <definedName name="SEYREV" localSheetId="11">#REF!</definedName>
    <definedName name="SEYREV">#REF!</definedName>
    <definedName name="sfdv" localSheetId="11" hidden="1">#REF!</definedName>
    <definedName name="sfdv" hidden="1">#REF!</definedName>
    <definedName name="SHRB" localSheetId="11">#REF!</definedName>
    <definedName name="SHRB">#REF!</definedName>
    <definedName name="SHREV" localSheetId="11">#REF!</definedName>
    <definedName name="SHREV">#REF!</definedName>
    <definedName name="SI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RB" localSheetId="11">#REF!</definedName>
    <definedName name="SIRB">#REF!</definedName>
    <definedName name="SIREV" localSheetId="11">#REF!</definedName>
    <definedName name="SIREV">#REF!</definedName>
    <definedName name="slkd" localSheetId="11" hidden="1">#REF!</definedName>
    <definedName name="slkd" localSheetId="7" hidden="1">#REF!</definedName>
    <definedName name="slkd" hidden="1">#REF!</definedName>
    <definedName name="spreadA">OFFSET('[9]Moodys Yields(WP)'!$Q$4,0,0,'[9]Moodys Yields(WP)'!$A$1-3,1)</definedName>
    <definedName name="spreadDates">OFFSET('[9]Moodys Yields(WP)'!$A$4,0,0,'[9]Moodys Yields(WP)'!$A$1-3,1)</definedName>
    <definedName name="SpreadsheetBuilder_1" hidden="1">[19]Dividend_Data!$B$2:$CX$8</definedName>
    <definedName name="SpreadsheetBuilder_10" localSheetId="11" hidden="1">#REF!</definedName>
    <definedName name="SpreadsheetBuilder_10" localSheetId="7" hidden="1">#REF!</definedName>
    <definedName name="SpreadsheetBuilder_10" hidden="1">#REF!</definedName>
    <definedName name="SpreadsheetBuilder_2" localSheetId="11" hidden="1">#REF!</definedName>
    <definedName name="SpreadsheetBuilder_2" localSheetId="7" hidden="1">#REF!</definedName>
    <definedName name="SpreadsheetBuilder_2" hidden="1">#REF!</definedName>
    <definedName name="SpreadsheetBuilder_3" localSheetId="11" hidden="1">#REF!</definedName>
    <definedName name="SpreadsheetBuilder_3" localSheetId="7" hidden="1">#REF!</definedName>
    <definedName name="SpreadsheetBuilder_3" hidden="1">#REF!</definedName>
    <definedName name="SpreadsheetBuilder_4" localSheetId="11" hidden="1">#REF!</definedName>
    <definedName name="SpreadsheetBuilder_4" hidden="1">#REF!</definedName>
    <definedName name="SpreadsheetBuilder_5" localSheetId="11" hidden="1">#REF!</definedName>
    <definedName name="SpreadsheetBuilder_5" hidden="1">#REF!</definedName>
    <definedName name="SpreadsheetBuilder_6" localSheetId="11" hidden="1">#REF!</definedName>
    <definedName name="SpreadsheetBuilder_6" hidden="1">#REF!</definedName>
    <definedName name="SpreadsheetBuilder_7" localSheetId="11" hidden="1">#REF!</definedName>
    <definedName name="SpreadsheetBuilder_7" hidden="1">#REF!</definedName>
    <definedName name="SpreadsheetBuilder_8" localSheetId="11" hidden="1">#REF!</definedName>
    <definedName name="SpreadsheetBuilder_8" hidden="1">#REF!</definedName>
    <definedName name="SpreadsheetBuilder_9" localSheetId="11" hidden="1">#REF!</definedName>
    <definedName name="SpreadsheetBuilder_9" hidden="1">#REF!</definedName>
    <definedName name="ssdo" localSheetId="11" hidden="1">#REF!</definedName>
    <definedName name="ssdo" hidden="1">#REF!</definedName>
    <definedName name="SSRB" localSheetId="11">#REF!</definedName>
    <definedName name="SSRB">#REF!</definedName>
    <definedName name="SSREV" localSheetId="11">#REF!</definedName>
    <definedName name="SSREV">#REF!</definedName>
    <definedName name="sssset" localSheetId="11" hidden="1">#REF!</definedName>
    <definedName name="sssset" hidden="1">#REF!</definedName>
    <definedName name="START" localSheetId="11">#REF!</definedName>
    <definedName name="START">#REF!</definedName>
    <definedName name="StateTaxRate">[12]Inputs!$C$25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UMM" localSheetId="11">#REF!</definedName>
    <definedName name="SUMM">#REF!</definedName>
    <definedName name="SUMM2" localSheetId="11">#REF!</definedName>
    <definedName name="SUMM2">#REF!</definedName>
    <definedName name="SUMMARY" localSheetId="11">#REF!</definedName>
    <definedName name="SUMMARY">#REF!</definedName>
    <definedName name="SUMMARY2" localSheetId="11">#REF!</definedName>
    <definedName name="SUMMARY2">#REF!</definedName>
    <definedName name="SUMMREV" localSheetId="11">#REF!</definedName>
    <definedName name="SUMMREV">#REF!</definedName>
    <definedName name="SUMMWK" localSheetId="11">#REF!</definedName>
    <definedName name="SUMMWK">#REF!</definedName>
    <definedName name="SUMRB" localSheetId="11">#REF!</definedName>
    <definedName name="SUMRB">#REF!</definedName>
    <definedName name="sv" localSheetId="11" hidden="1">#REF!</definedName>
    <definedName name="sv" hidden="1">#REF!</definedName>
    <definedName name="svfdv" localSheetId="11" hidden="1">#REF!</definedName>
    <definedName name="svfdv" hidden="1">#REF!</definedName>
    <definedName name="swae" localSheetId="11" hidden="1">#REF!</definedName>
    <definedName name="swae" hidden="1">#REF!</definedName>
    <definedName name="SWRB" localSheetId="11">#REF!</definedName>
    <definedName name="SWRB">#REF!</definedName>
    <definedName name="SWREV" localSheetId="11">#REF!</definedName>
    <definedName name="SWREV">#REF!</definedName>
    <definedName name="Swvu.DATABASE." localSheetId="11" hidden="1">[4]DATABASE!#REF!</definedName>
    <definedName name="Swvu.DATABASE." localSheetId="7" hidden="1">[4]DATABASE!#REF!</definedName>
    <definedName name="Swvu.DATABASE." hidden="1">[4]DATABASE!#REF!</definedName>
    <definedName name="Swvu.OP." localSheetId="11" hidden="1">#REF!</definedName>
    <definedName name="Swvu.OP." localSheetId="7" hidden="1">#REF!</definedName>
    <definedName name="Swvu.OP." hidden="1">#REF!</definedName>
    <definedName name="TEST" localSheetId="1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EST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EST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IPS_20yr">OFFSET('[9]FRED 20 yr TIPS monthly'!$A$8,0,0,'[9]FRED 20 yr TIPS monthly'!$E$7,2)</definedName>
    <definedName name="TITLE" localSheetId="11">#REF!</definedName>
    <definedName name="TITLE" localSheetId="7">#REF!</definedName>
    <definedName name="TITLE">#REF!</definedName>
    <definedName name="TOTALRB" localSheetId="11">#REF!</definedName>
    <definedName name="TOTALRB">#REF!</definedName>
    <definedName name="TOTALREV" localSheetId="11">#REF!</definedName>
    <definedName name="TOTALREV">#REF!</definedName>
    <definedName name="TOTRB" localSheetId="11">#REF!</definedName>
    <definedName name="TOTRB">#REF!</definedName>
    <definedName name="TOTREV" localSheetId="11">#REF!</definedName>
    <definedName name="TOTREV">#REF!</definedName>
    <definedName name="TRAP" localSheetId="11">#REF!</definedName>
    <definedName name="TRAP">#REF!</definedName>
    <definedName name="Treas_20_Yr">OFFSET('[9]Treas 20 yr'!$A$1,0,0,'[9]Treas 20 yr'!$E$4,2)</definedName>
    <definedName name="Treas30Yr">OFFSET('[9]Yields (WP)'!$A$8,0,0,'[9]Yields (WP)'!$E$6,2)</definedName>
    <definedName name="tttt" localSheetId="11" hidden="1">#REF!</definedName>
    <definedName name="tttt" localSheetId="7" hidden="1">#REF!</definedName>
    <definedName name="tttt" hidden="1">#REF!</definedName>
    <definedName name="tw" localSheetId="11" hidden="1">#REF!</definedName>
    <definedName name="tw" localSheetId="7" hidden="1">#REF!</definedName>
    <definedName name="tw" hidden="1">#REF!</definedName>
    <definedName name="U_A">OFFSET('[9]Moodys Yields(WP)'!$D$4,0,0,'[9]Moodys Yields(WP)'!$A$1-3,1)</definedName>
    <definedName name="U_Aa">OFFSET('[9]Moodys Yields(WP)'!$C$4,0,0,'[9]Moodys Yields(WP)'!$A$1-3,1)</definedName>
    <definedName name="U_Avg">OFFSET('[9]Moodys Yields(WP)'!$F$4,0,0,'[9]Moodys Yields(WP)'!$A$1-3,1)</definedName>
    <definedName name="U_Baa">OFFSET('[9]Moodys Yields(WP)'!$E$4,0,0,'[9]Moodys Yields(WP)'!$A$1-3,1)</definedName>
    <definedName name="Utility">'[9]CCW-11'!$A$1</definedName>
    <definedName name="Value_Line_Book_Value_Growth">[5]Growth_Rates!$I$5:$I$63</definedName>
    <definedName name="Value_Line_Dividends_Growth">[5]Growth_Rates!$H$5:$H$63</definedName>
    <definedName name="Value_Line_Earnings_Growth">[5]Growth_Rates!$G$5:$G$63</definedName>
    <definedName name="w" localSheetId="11" hidden="1">{"quarterly",#N/A,FALSE,"Income Statement";#N/A,#N/A,FALSE,"print segment";#N/A,#N/A,FALSE,"Balance Sheet";#N/A,#N/A,FALSE,"Annl Inc";#N/A,#N/A,FALSE,"Cash Flow"}</definedName>
    <definedName name="w" localSheetId="7" hidden="1">{"quarterly",#N/A,FALSE,"Income Statement";#N/A,#N/A,FALSE,"print segment";#N/A,#N/A,FALSE,"Balance Sheet";#N/A,#N/A,FALSE,"Annl Inc";#N/A,#N/A,FALSE,"Cash Flow"}</definedName>
    <definedName name="w" hidden="1">{"quarterly",#N/A,FALSE,"Income Statement";#N/A,#N/A,FALSE,"print segment";#N/A,#N/A,FALSE,"Balance Sheet";#N/A,#N/A,FALSE,"Annl Inc";#N/A,#N/A,FALSE,"Cash Flow"}</definedName>
    <definedName name="WABRB" localSheetId="11">#REF!</definedName>
    <definedName name="WABRB">#REF!</definedName>
    <definedName name="WABREV" localSheetId="11">#REF!</definedName>
    <definedName name="WABREV">#REF!</definedName>
    <definedName name="wepfo" localSheetId="11" hidden="1">#REF!</definedName>
    <definedName name="wepfo" localSheetId="7" hidden="1">#REF!</definedName>
    <definedName name="wepfo" hidden="1">#REF!</definedName>
    <definedName name="willdo" localSheetId="11" hidden="1">#REF!</definedName>
    <definedName name="willdo" hidden="1">#REF!</definedName>
    <definedName name="WORKCAPa" localSheetId="11" hidden="1">{"WCCWCLL",#N/A,FALSE,"Sheet3";"PP",#N/A,FALSE,"Sheet3";"MAT1",#N/A,FALSE,"Sheet3";"MAT2",#N/A,FALSE,"Sheet3"}</definedName>
    <definedName name="WORKCAPa" localSheetId="7" hidden="1">{"WCCWCLL",#N/A,FALSE,"Sheet3";"PP",#N/A,FALSE,"Sheet3";"MAT1",#N/A,FALSE,"Sheet3";"MAT2",#N/A,FALSE,"Sheet3"}</definedName>
    <definedName name="WORKCAPa" hidden="1">{"WCCWCLL",#N/A,FALSE,"Sheet3";"PP",#N/A,FALSE,"Sheet3";"MAT1",#N/A,FALSE,"Sheet3";"MAT2",#N/A,FALSE,"Sheet3"}</definedName>
    <definedName name="wrn.agexpense." localSheetId="11" hidden="1">{"pb",#N/A,FALSE,"Sheet3";"pd",#N/A,FALSE,"Sheet3";"pe",#N/A,FALSE,"Sheet3"}</definedName>
    <definedName name="wrn.agexpense." localSheetId="7" hidden="1">{"pb",#N/A,FALSE,"Sheet3";"pd",#N/A,FALSE,"Sheet3";"pe",#N/A,FALSE,"Sheet3"}</definedName>
    <definedName name="wrn.agexpense." hidden="1">{"pb",#N/A,FALSE,"Sheet3";"pd",#N/A,FALSE,"Sheet3";"pe",#N/A,FALSE,"Sheet3"}</definedName>
    <definedName name="wrn.AllRjs." localSheetId="11" hidden="1">{#N/A,#N/A,FALSE,"SCA";#N/A,#N/A,FALSE,"NCA";#N/A,#N/A,FALSE,"SAZ";#N/A,#N/A,FALSE,"CAZ";#N/A,#N/A,FALSE,"SNV";#N/A,#N/A,FALSE,"NNV";#N/A,#N/A,FALSE,"PP";#N/A,#N/A,FALSE,"SA"}</definedName>
    <definedName name="wrn.AllRjs." localSheetId="7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11" hidden="1">{#N/A,#N/A,FALSE,"SCA";#N/A,#N/A,FALSE,"NCA";#N/A,#N/A,FALSE,"SAZ";#N/A,#N/A,FALSE,"CAZ";#N/A,#N/A,FALSE,"SNV";#N/A,#N/A,FALSE,"NNV";#N/A,#N/A,FALSE,"PP";#N/A,#N/A,FALSE,"SA"}</definedName>
    <definedName name="wrn.alrjs." localSheetId="7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CLP._.SEG._.INPUTS." localSheetId="11" hidden="1">{#N/A,#N/A,FALSE,"Rev Seg Taxes";#N/A,#N/A,FALSE,"BookRev Seg";#N/A,#N/A,FALSE,"Supp Adj Seg";#N/A,#N/A,FALSE,"outside prov seg taxes"}</definedName>
    <definedName name="wrn.CLP._.SEG._.INPUTS." localSheetId="7" hidden="1">{#N/A,#N/A,FALSE,"Rev Seg Taxes";#N/A,#N/A,FALSE,"BookRev Seg";#N/A,#N/A,FALSE,"Supp Adj Seg";#N/A,#N/A,FALSE,"outside prov seg taxes"}</definedName>
    <definedName name="wrn.CLP._.SEG._.INPUTS." hidden="1">{#N/A,#N/A,FALSE,"Rev Seg Taxes";#N/A,#N/A,FALSE,"BookRev Seg";#N/A,#N/A,FALSE,"Supp Adj Seg";#N/A,#N/A,FALSE,"outside prov seg taxes"}</definedName>
    <definedName name="wrn.CLP._.SEG._.PROV." localSheetId="1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localSheetId="11" hidden="1">{#N/A,#N/A,FALSE,"GLDwnLoad"}</definedName>
    <definedName name="wrn.CLP_GL." localSheetId="7" hidden="1">{#N/A,#N/A,FALSE,"GLDwnLoad"}</definedName>
    <definedName name="wrn.CLP_GL." hidden="1">{#N/A,#N/A,FALSE,"GLDwnLoad"}</definedName>
    <definedName name="wrn.CLP_INPUTS." localSheetId="11" hidden="1">{#N/A,#N/A,FALSE,"OTHERINPUTS";#N/A,#N/A,FALSE,"DITRATEINPUTS";#N/A,#N/A,FALSE,"SUPPLIEDADJINPUT";#N/A,#N/A,FALSE,"BR&amp;SUPADJ."}</definedName>
    <definedName name="wrn.CLP_INPUTS." localSheetId="7" hidden="1">{#N/A,#N/A,FALSE,"OTHERINPUTS";#N/A,#N/A,FALSE,"DITRATEINPUTS";#N/A,#N/A,FALSE,"SUPPLIEDADJINPUT";#N/A,#N/A,FALSE,"BR&amp;SUPADJ."}</definedName>
    <definedName name="wrn.CLP_INPUTS." hidden="1">{#N/A,#N/A,FALSE,"OTHERINPUTS";#N/A,#N/A,FALSE,"DITRATEINPUTS";#N/A,#N/A,FALSE,"SUPPLIEDADJINPUT";#N/A,#N/A,FALSE,"BR&amp;SUPADJ."}</definedName>
    <definedName name="wrn.CLP_PROV." localSheetId="1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wip." localSheetId="11" hidden="1">{"CWIP2",#N/A,FALSE,"CWIP";"CWIP3",#N/A,FALSE,"CWIP"}</definedName>
    <definedName name="wrn.cwip." localSheetId="7" hidden="1">{"CWIP2",#N/A,FALSE,"CWIP";"CWIP3",#N/A,FALSE,"CWIP"}</definedName>
    <definedName name="wrn.cwip." hidden="1">{"CWIP2",#N/A,FALSE,"CWIP";"CWIP3",#N/A,FALSE,"CWIP"}</definedName>
    <definedName name="wrn.cwipa" localSheetId="11" hidden="1">{"CWIP2",#N/A,FALSE,"CWIP";"CWIP3",#N/A,FALSE,"CWIP"}</definedName>
    <definedName name="wrn.cwipa" localSheetId="7" hidden="1">{"CWIP2",#N/A,FALSE,"CWIP";"CWIP3",#N/A,FALSE,"CWIP"}</definedName>
    <definedName name="wrn.cwipa" hidden="1">{"CWIP2",#N/A,FALSE,"CWIP";"CWIP3",#N/A,FALSE,"CWIP"}</definedName>
    <definedName name="wrn.CY_GL." localSheetId="11" hidden="1">{#N/A,#N/A,FALSE,"GLDwnLoad"}</definedName>
    <definedName name="wrn.CY_GL." localSheetId="7" hidden="1">{#N/A,#N/A,FALSE,"GLDwnLoad"}</definedName>
    <definedName name="wrn.CY_GL." hidden="1">{#N/A,#N/A,FALSE,"GLDwnLoad"}</definedName>
    <definedName name="wrn.CY_INPUTS." localSheetId="11" hidden="1">{#N/A,#N/A,FALSE,"OTHERINPUTS";#N/A,#N/A,FALSE,"DITRATEINPUTS";#N/A,#N/A,FALSE,"SUPPLIEDADJINPUT";#N/A,#N/A,FALSE,"TIMINGDIFFINPUTS";#N/A,#N/A,FALSE,"COSSINPUT";#N/A,#N/A,FALSE,"BR&amp;SUPADJ."}</definedName>
    <definedName name="wrn.CY_INPUTS." localSheetId="7" hidden="1">{#N/A,#N/A,FALSE,"OTHERINPUTS";#N/A,#N/A,FALSE,"DITRATEINPUTS";#N/A,#N/A,FALSE,"SUPPLIEDADJINPUT";#N/A,#N/A,FALSE,"TIMINGDIFFINPUTS";#N/A,#N/A,FALSE,"COSSINPUT";#N/A,#N/A,FALSE,"BR&amp;SUPADJ."}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localSheetId="1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localSheetId="1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Earnings._.Model." localSheetId="1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Test." localSheetId="11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Earnings._.Test." localSheetId="7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uel._.Cycle." localSheetId="11" hidden="1">{#N/A,#N/A,FALSE,"AltFuel"}</definedName>
    <definedName name="wrn.Fuel._.Cycle." localSheetId="7" hidden="1">{#N/A,#N/A,FALSE,"AltFuel"}</definedName>
    <definedName name="wrn.Fuel._.Cycle." hidden="1">{#N/A,#N/A,FALSE,"AltFuel"}</definedName>
    <definedName name="wrn.full._.print." localSheetId="11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full._.print." localSheetId="7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handout." localSheetId="11" hidden="1">{"quarterly",#N/A,FALSE,"Income Statement";#N/A,#N/A,FALSE,"print segment";#N/A,#N/A,FALSE,"Balance Sheet";#N/A,#N/A,FALSE,"Annl Inc";#N/A,#N/A,FALSE,"Cash Flow"}</definedName>
    <definedName name="wrn.handout." localSheetId="7" hidden="1">{"quarterly",#N/A,FALSE,"Income Statement";#N/A,#N/A,FALSE,"print segment";#N/A,#N/A,FALSE,"Balance Sheet";#N/A,#N/A,FALSE,"Annl Inc";#N/A,#N/A,FALSE,"Cash Flow"}</definedName>
    <definedName name="wrn.handout." hidden="1">{"quarterly",#N/A,FALSE,"Income Statement";#N/A,#N/A,FALSE,"print segment";#N/A,#N/A,FALSE,"Balance Sheet";#N/A,#N/A,FALSE,"Annl Inc";#N/A,#N/A,FALSE,"Cash Flow"}</definedName>
    <definedName name="wrn.HWP_GL." localSheetId="11" hidden="1">{#N/A,#N/A,FALSE,"GLDwnLoad"}</definedName>
    <definedName name="wrn.HWP_GL." localSheetId="7" hidden="1">{#N/A,#N/A,FALSE,"GLDwnLoad"}</definedName>
    <definedName name="wrn.HWP_GL." hidden="1">{#N/A,#N/A,FALSE,"GLDwnLoad"}</definedName>
    <definedName name="wrn.HWP_INPUTS." localSheetId="11" hidden="1">{#N/A,#N/A,FALSE,"OTHERINPUTS";#N/A,#N/A,FALSE,"SUPPLIEDADJINPUT";#N/A,#N/A,FALSE,"BR&amp;SUPADJ."}</definedName>
    <definedName name="wrn.HWP_INPUTS." localSheetId="7" hidden="1">{#N/A,#N/A,FALSE,"OTHERINPUTS";#N/A,#N/A,FALSE,"SUPPLIEDADJINPUT";#N/A,#N/A,FALSE,"BR&amp;SUPADJ."}</definedName>
    <definedName name="wrn.HWP_INPUTS." hidden="1">{#N/A,#N/A,FALSE,"OTHERINPUTS";#N/A,#N/A,FALSE,"SUPPLIEDADJINPUT";#N/A,#N/A,FALSE,"BR&amp;SUPADJ."}</definedName>
    <definedName name="wrn.HWP_PROV." localSheetId="1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IncStatement._.15._.years." localSheetId="11" hidden="1">{#N/A,#N/A,FALSE,"FinStateUS"}</definedName>
    <definedName name="wrn.IncStatement._.15._.years." localSheetId="7" hidden="1">{#N/A,#N/A,FALSE,"FinStateUS"}</definedName>
    <definedName name="wrn.IncStatement._.15._.years." hidden="1">{#N/A,#N/A,FALSE,"FinStateUS"}</definedName>
    <definedName name="wrn.IncStatement._.6._.years." localSheetId="11" hidden="1">{"IncStatement 6 years",#N/A,FALSE,"FinStateUS"}</definedName>
    <definedName name="wrn.IncStatement._.6._.years." localSheetId="7" hidden="1">{"IncStatement 6 years",#N/A,FALSE,"FinStateUS"}</definedName>
    <definedName name="wrn.IncStatement._.6._.years." hidden="1">{"IncStatement 6 years",#N/A,FALSE,"FinStateUS"}</definedName>
    <definedName name="wrn.market._.share." localSheetId="11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7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dtl." localSheetId="11" hidden="1">{"MATALL",#N/A,FALSE,"Sheet4";"matclass",#N/A,FALSE,"Sheet4"}</definedName>
    <definedName name="wrn.matdtl." localSheetId="7" hidden="1">{"MATALL",#N/A,FALSE,"Sheet4";"matclass",#N/A,FALSE,"Sheet4"}</definedName>
    <definedName name="wrn.matdtl." hidden="1">{"MATALL",#N/A,FALSE,"Sheet4";"matclass",#N/A,FALSE,"Sheet4"}</definedName>
    <definedName name="wrn.matdtla" localSheetId="11" hidden="1">{"MATALL",#N/A,FALSE,"Sheet4";"matclass",#N/A,FALSE,"Sheet4"}</definedName>
    <definedName name="wrn.matdtla" localSheetId="7" hidden="1">{"MATALL",#N/A,FALSE,"Sheet4";"matclass",#N/A,FALSE,"Sheet4"}</definedName>
    <definedName name="wrn.matdtla" hidden="1">{"MATALL",#N/A,FALSE,"Sheet4";"matclass",#N/A,FALSE,"Sheet4"}</definedName>
    <definedName name="wrn.MFR.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MEXPENSE." localSheetId="11" hidden="1">{"PF",#N/A,FALSE,"Sheet4";"PG",#N/A,FALSE,"Sheet4";"PH",#N/A,FALSE,"Sheet4";"PI",#N/A,FALSE,"Sheet4";"PJ",#N/A,FALSE,"Sheet4"}</definedName>
    <definedName name="wrn.OMEXPENSE." localSheetId="7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ne." localSheetId="11" hidden="1">{"page1",#N/A,FALSE,"A";"page2",#N/A,FALSE,"A"}</definedName>
    <definedName name="wrn.one." localSheetId="7" hidden="1">{"page1",#N/A,FALSE,"A";"page2",#N/A,FALSE,"A"}</definedName>
    <definedName name="wrn.one." hidden="1">{"page1",#N/A,FALSE,"A";"page2",#N/A,FALSE,"A"}</definedName>
    <definedName name="wrn.PPJOURNAL._.ENTRY." localSheetId="11" hidden="1">{"PPDEFERREDBAL",#N/A,FALSE,"PRIOR PERIOD ADJMT";#N/A,#N/A,FALSE,"PRIOR PERIOD ADJMT";"PPJOURNALENTRY",#N/A,FALSE,"PRIOR PERIOD ADJMT"}</definedName>
    <definedName name="wrn.PPJOURNAL._.ENTRY." localSheetId="7" hidden="1">{"PPDEFERREDBAL",#N/A,FALSE,"PRIOR PERIOD ADJMT";#N/A,#N/A,FALSE,"PRIOR PERIOD ADJMT";"PPJOURNALENTRY",#N/A,FALSE,"PRIOR PERIOD ADJMT"}</definedName>
    <definedName name="wrn.PPJOURNAL._.ENTRY." hidden="1">{"PPDEFERREDBAL",#N/A,FALSE,"PRIOR PERIOD ADJMT";#N/A,#N/A,FALSE,"PRIOR PERIOD ADJMT";"PPJOURNALENTRY",#N/A,FALSE,"PRIOR PERIOD ADJMT"}</definedName>
    <definedName name="wrn.printtable1." localSheetId="11" hidden="1">{"print1",#N/A,FALSE,"D21CUSTS"}</definedName>
    <definedName name="wrn.printtable1." localSheetId="7" hidden="1">{"print1",#N/A,FALSE,"D21CUSTS"}</definedName>
    <definedName name="wrn.printtable1." hidden="1">{"print1",#N/A,FALSE,"D21CUSTS"}</definedName>
    <definedName name="wrn.printtable2." localSheetId="11" hidden="1">{"print2",#N/A,FALSE,"D21CUSTS"}</definedName>
    <definedName name="wrn.printtable2." localSheetId="7" hidden="1">{"print2",#N/A,FALSE,"D21CUSTS"}</definedName>
    <definedName name="wrn.printtable2." hidden="1">{"print2",#N/A,FALSE,"D21CUSTS"}</definedName>
    <definedName name="wrn.printtable3." localSheetId="11" hidden="1">{"print3",#N/A,FALSE,"D21CUSTS"}</definedName>
    <definedName name="wrn.printtable3." localSheetId="7" hidden="1">{"print3",#N/A,FALSE,"D21CUSTS"}</definedName>
    <definedName name="wrn.printtable3." hidden="1">{"print3",#N/A,FALSE,"D21CUSTS"}</definedName>
    <definedName name="wrn.printtable4." localSheetId="11" hidden="1">{"print4",#N/A,FALSE,"D21CUSTS"}</definedName>
    <definedName name="wrn.printtable4." localSheetId="7" hidden="1">{"print4",#N/A,FALSE,"D21CUSTS"}</definedName>
    <definedName name="wrn.printtable4." hidden="1">{"print4",#N/A,FALSE,"D21CUSTS"}</definedName>
    <definedName name="wrn.PRIOR._.PERIOD._.ADJMT." localSheetId="11" hidden="1">{#N/A,#N/A,FALSE,"PRIOR PERIOD ADJMT"}</definedName>
    <definedName name="wrn.PRIOR._.PERIOD._.ADJMT." localSheetId="7" hidden="1">{#N/A,#N/A,FALSE,"PRIOR PERIOD ADJMT"}</definedName>
    <definedName name="wrn.PRIOR._.PERIOD._.ADJMT." hidden="1">{#N/A,#N/A,FALSE,"PRIOR PERIOD ADJMT"}</definedName>
    <definedName name="wrn.Production." localSheetId="11" hidden="1">{"Production",#N/A,FALSE,"Electric O&amp;M Functionalization"}</definedName>
    <definedName name="wrn.Production." localSheetId="7" hidden="1">{"Production",#N/A,FALSE,"Electric O&amp;M Functionalization"}</definedName>
    <definedName name="wrn.Production." hidden="1">{"Production",#N/A,FALSE,"Electric O&amp;M Functionalization"}</definedName>
    <definedName name="wrn.Projected._.Def._.Adjustments.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localSheetId="11" hidden="1">{#N/A,#N/A,FALSE,"GLDwnLoad"}</definedName>
    <definedName name="wrn.PSNH_GL." localSheetId="7" hidden="1">{#N/A,#N/A,FALSE,"GLDwnLoad"}</definedName>
    <definedName name="wrn.PSNH_GL." hidden="1">{#N/A,#N/A,FALSE,"GLDwnLoad"}</definedName>
    <definedName name="wrn.PSNH_INPUTS." localSheetId="11" hidden="1">{#N/A,#N/A,FALSE,"OTHERINPUTS";#N/A,#N/A,FALSE,"DITRATEINPUTS";#N/A,#N/A,FALSE,"SUPPLIEDADJINPUT";#N/A,#N/A,FALSE,"TIMINGDIFFINPUTS";#N/A,#N/A,FALSE,"BR&amp;SUPADJ."}</definedName>
    <definedName name="wrn.PSNH_INPUTS." localSheetId="7" hidden="1">{#N/A,#N/A,FALSE,"OTHERINPUTS";#N/A,#N/A,FALSE,"DITRATEINPUTS";#N/A,#N/A,FALSE,"SUPPLIEDADJINPUT";#N/A,#N/A,FALSE,"TIMINGDIFFINPUTS";#N/A,#N/A,FALSE,"BR&amp;SUPADJ."}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localSheetId="1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Report1." localSheetId="1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7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OR_MEMO." localSheetId="11" hidden="1">{#N/A,#N/A,FALSE,"RORMEMO";#N/A,#N/A,FALSE,"RORSUMMARY";#N/A,#N/A,FALSE,"RORDETAIL"}</definedName>
    <definedName name="wrn.ROR_MEMO." localSheetId="7" hidden="1">{#N/A,#N/A,FALSE,"RORMEMO";#N/A,#N/A,FALSE,"RORSUMMARY";#N/A,#N/A,FALSE,"RORDETAIL"}</definedName>
    <definedName name="wrn.ROR_MEMO." hidden="1">{#N/A,#N/A,FALSE,"RORMEMO";#N/A,#N/A,FALSE,"RORSUMMARY";#N/A,#N/A,FALSE,"RORDETAIL"}</definedName>
    <definedName name="wrn.SELECT_GL." localSheetId="11" hidden="1">{#N/A,#N/A,FALSE,"GLDwnLoad"}</definedName>
    <definedName name="wrn.SELECT_GL." localSheetId="7" hidden="1">{#N/A,#N/A,FALSE,"GLDwnLoad"}</definedName>
    <definedName name="wrn.SELECT_GL." hidden="1">{#N/A,#N/A,FALSE,"GLDwnLoad"}</definedName>
    <definedName name="wrn.SELECT_INPUTS." localSheetId="11" hidden="1">{#N/A,#N/A,FALSE,"OTHERINPUTS";#N/A,#N/A,FALSE,"SUPPLIEDADJINPUT";#N/A,#N/A,FALSE,"BR&amp;SUPADJ."}</definedName>
    <definedName name="wrn.SELECT_INPUTS." localSheetId="7" hidden="1">{#N/A,#N/A,FALSE,"OTHERINPUTS";#N/A,#N/A,FALSE,"SUPPLIEDADJINPUT";#N/A,#N/A,FALSE,"BR&amp;SUPADJ."}</definedName>
    <definedName name="wrn.SELECT_INPUTS." hidden="1">{#N/A,#N/A,FALSE,"OTHERINPUTS";#N/A,#N/A,FALSE,"SUPPLIEDADJINPUT";#N/A,#N/A,FALSE,"BR&amp;SUPADJ."}</definedName>
    <definedName name="wrn.SELECT_PROV." localSheetId="1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ummary_GL." localSheetId="11" hidden="1">{#N/A,#N/A,FALSE,"GLDwnLoad"}</definedName>
    <definedName name="wrn.Summary_GL." localSheetId="7" hidden="1">{#N/A,#N/A,FALSE,"GLDwnLoad"}</definedName>
    <definedName name="wrn.Summary_GL." hidden="1">{#N/A,#N/A,FALSE,"GLDwnLoad"}</definedName>
    <definedName name="wrn.SUP.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tables." localSheetId="11" hidden="1">{"print1",#N/A,FALSE,"D21CUSTS";"print2",#N/A,FALSE,"D21CUSTS";"print3",#N/A,FALSE,"D21CUSTS";"print4",#N/A,FALSE,"D21CUSTS"}</definedName>
    <definedName name="wrn.tables." localSheetId="7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rn.Transmission." localSheetId="11" hidden="1">{"Transmission",#N/A,FALSE,"Electric O&amp;M Functionalization"}</definedName>
    <definedName name="wrn.Transmission." localSheetId="7" hidden="1">{"Transmission",#N/A,FALSE,"Electric O&amp;M Functionalization"}</definedName>
    <definedName name="wrn.Transmission." hidden="1">{"Transmission",#N/A,FALSE,"Electric O&amp;M Functionalization"}</definedName>
    <definedName name="wrn.WMECO_GL." localSheetId="11" hidden="1">{#N/A,#N/A,FALSE,"GLDwnLoad"}</definedName>
    <definedName name="wrn.WMECO_GL." localSheetId="7" hidden="1">{#N/A,#N/A,FALSE,"GLDwnLoad"}</definedName>
    <definedName name="wrn.WMECO_GL." hidden="1">{#N/A,#N/A,FALSE,"GLDwnLoad"}</definedName>
    <definedName name="wrn.WMECO_INPUTS." localSheetId="11" hidden="1">{#N/A,#N/A,FALSE,"OTHERINPUTS";#N/A,#N/A,FALSE,"DITRATEINPUTS";#N/A,#N/A,FALSE,"SUPPLIEDADJINPUT";#N/A,#N/A,FALSE,"TIMINGDIFFINPUTS";#N/A,#N/A,FALSE,"BR&amp;SUPADJ."}</definedName>
    <definedName name="wrn.WMECO_INPUTS." localSheetId="7" hidden="1">{#N/A,#N/A,FALSE,"OTHERINPUTS";#N/A,#N/A,FALSE,"DITRATEINPUTS";#N/A,#N/A,FALSE,"SUPPLIEDADJINPUT";#N/A,#N/A,FALSE,"TIMINGDIFFINPUTS";#N/A,#N/A,FALSE,"BR&amp;SUPADJ."}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localSheetId="1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ORKCAP." localSheetId="11" hidden="1">{"WCCWCLL",#N/A,FALSE,"Sheet3";"PP",#N/A,FALSE,"Sheet3";"MAT1",#N/A,FALSE,"Sheet3";"MAT2",#N/A,FALSE,"Sheet3"}</definedName>
    <definedName name="wrn.WORKCAP." localSheetId="7" hidden="1">{"WCCWCLL",#N/A,FALSE,"Sheet3";"PP",#N/A,FALSE,"Sheet3";"MAT1",#N/A,FALSE,"Sheet3";"MAT2",#N/A,FALSE,"Sheet3"}</definedName>
    <definedName name="wrn.WORKCAP." hidden="1">{"WCCWCLL",#N/A,FALSE,"Sheet3";"PP",#N/A,FALSE,"Sheet3";"MAT1",#N/A,FALSE,"Sheet3";"MAT2",#N/A,FALSE,"Sheet3"}</definedName>
    <definedName name="WVRB" localSheetId="11">#REF!</definedName>
    <definedName name="WVRB">#REF!</definedName>
    <definedName name="WVREV" localSheetId="11">#REF!</definedName>
    <definedName name="WVREV">#REF!</definedName>
    <definedName name="wvu.DATABASE." localSheetId="11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7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localSheetId="11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7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localSheetId="1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localSheetId="11" hidden="1">#REF!</definedName>
    <definedName name="X" localSheetId="7" hidden="1">#REF!</definedName>
    <definedName name="X" hidden="1">#REF!</definedName>
    <definedName name="xxx" localSheetId="11" hidden="1">{#N/A,#N/A,FALSE,"GLDwnLoad"}</definedName>
    <definedName name="xxx" localSheetId="7" hidden="1">{#N/A,#N/A,FALSE,"GLDwnLoad"}</definedName>
    <definedName name="xxx" hidden="1">{#N/A,#N/A,FALSE,"GLDwnLoad"}</definedName>
    <definedName name="Y" localSheetId="11" hidden="1">#REF!</definedName>
    <definedName name="Y" localSheetId="7" hidden="1">#REF!</definedName>
    <definedName name="Y" hidden="1">#REF!</definedName>
    <definedName name="Yahoo_Earnings_Growth">[5]Growth_Rates!$E$5:$E$63</definedName>
    <definedName name="yes" localSheetId="11" hidden="1">#REF!</definedName>
    <definedName name="yes" localSheetId="7" hidden="1">#REF!</definedName>
    <definedName name="yes" hidden="1">#REF!</definedName>
    <definedName name="yesindeed" localSheetId="11" hidden="1">#REF!</definedName>
    <definedName name="yesindeed" localSheetId="7" hidden="1">#REF!</definedName>
    <definedName name="yesindeed" hidden="1">#REF!</definedName>
    <definedName name="yesir" localSheetId="11" hidden="1">#REF!</definedName>
    <definedName name="yesir" localSheetId="7" hidden="1">#REF!</definedName>
    <definedName name="yesir" hidden="1">#REF!</definedName>
    <definedName name="yyyyyy" localSheetId="11" hidden="1">#REF!</definedName>
    <definedName name="yyyyyy" hidden="1">#REF!</definedName>
    <definedName name="Z" localSheetId="11" hidden="1">#REF!</definedName>
    <definedName name="Z" hidden="1">#REF!</definedName>
    <definedName name="Z_055ABE5A_5E06_11D2_8EED_0008C7BCAF29_.wvu.PrintArea" localSheetId="11" hidden="1">#REF!</definedName>
    <definedName name="Z_055ABE5A_5E06_11D2_8EED_0008C7BCAF29_.wvu.PrintArea" hidden="1">#REF!</definedName>
    <definedName name="Z_055ABE5A_5E06_11D2_8EED_0008C7BCAF29_.wvu.PrintTitles" localSheetId="11" hidden="1">#REF!</definedName>
    <definedName name="Z_055ABE5A_5E06_11D2_8EED_0008C7BCAF29_.wvu.PrintTitles" hidden="1">#REF!</definedName>
    <definedName name="Z_055ABE69_5E06_11D2_8EED_0008C7BCAF29_.wvu.PrintArea" localSheetId="11" hidden="1">#REF!</definedName>
    <definedName name="Z_055ABE69_5E06_11D2_8EED_0008C7BCAF29_.wvu.PrintArea" hidden="1">#REF!</definedName>
    <definedName name="Z_055ABE69_5E06_11D2_8EED_0008C7BCAF29_.wvu.PrintTitles" localSheetId="11" hidden="1">#REF!</definedName>
    <definedName name="Z_055ABE69_5E06_11D2_8EED_0008C7BCAF29_.wvu.PrintTitles" hidden="1">#REF!</definedName>
    <definedName name="Z_055ABE76_5E06_11D2_8EED_0008C7BCAF29_.wvu.PrintArea" localSheetId="11" hidden="1">#REF!</definedName>
    <definedName name="Z_055ABE76_5E06_11D2_8EED_0008C7BCAF29_.wvu.PrintArea" hidden="1">#REF!</definedName>
    <definedName name="Z_055ABE76_5E06_11D2_8EED_0008C7BCAF29_.wvu.PrintTitles" localSheetId="11" hidden="1">#REF!,#REF!</definedName>
    <definedName name="Z_055ABE76_5E06_11D2_8EED_0008C7BCAF29_.wvu.PrintTitles" localSheetId="7" hidden="1">#REF!,#REF!</definedName>
    <definedName name="Z_055ABE76_5E06_11D2_8EED_0008C7BCAF29_.wvu.PrintTitles" hidden="1">#REF!,#REF!</definedName>
    <definedName name="Z_055ABE84_5E06_11D2_8EED_0008C7BCAF29_.wvu.PrintArea" localSheetId="11" hidden="1">#REF!</definedName>
    <definedName name="Z_055ABE84_5E06_11D2_8EED_0008C7BCAF29_.wvu.PrintArea" localSheetId="7" hidden="1">#REF!</definedName>
    <definedName name="Z_055ABE84_5E06_11D2_8EED_0008C7BCAF29_.wvu.PrintArea" hidden="1">#REF!</definedName>
    <definedName name="Z_055ABE84_5E06_11D2_8EED_0008C7BCAF29_.wvu.PrintTitles" localSheetId="11" hidden="1">#REF!</definedName>
    <definedName name="Z_055ABE84_5E06_11D2_8EED_0008C7BCAF29_.wvu.PrintTitles" localSheetId="7" hidden="1">#REF!</definedName>
    <definedName name="Z_055ABE84_5E06_11D2_8EED_0008C7BCAF29_.wvu.PrintTitles" hidden="1">#REF!</definedName>
    <definedName name="Z_055ABE93_5E06_11D2_8EED_0008C7BCAF29_.wvu.PrintArea" localSheetId="11" hidden="1">#REF!</definedName>
    <definedName name="Z_055ABE93_5E06_11D2_8EED_0008C7BCAF29_.wvu.PrintArea" localSheetId="7" hidden="1">#REF!</definedName>
    <definedName name="Z_055ABE93_5E06_11D2_8EED_0008C7BCAF29_.wvu.PrintArea" hidden="1">#REF!</definedName>
    <definedName name="Z_055ABE93_5E06_11D2_8EED_0008C7BCAF29_.wvu.PrintTitles" localSheetId="11" hidden="1">#REF!</definedName>
    <definedName name="Z_055ABE93_5E06_11D2_8EED_0008C7BCAF29_.wvu.PrintTitles" hidden="1">#REF!</definedName>
    <definedName name="Z_055ABEA0_5E06_11D2_8EED_0008C7BCAF29_.wvu.PrintArea" localSheetId="11" hidden="1">#REF!</definedName>
    <definedName name="Z_055ABEA0_5E06_11D2_8EED_0008C7BCAF29_.wvu.PrintArea" hidden="1">#REF!</definedName>
    <definedName name="Z_055ABEA0_5E06_11D2_8EED_0008C7BCAF29_.wvu.PrintTitles" localSheetId="11" hidden="1">#REF!,#REF!</definedName>
    <definedName name="Z_055ABEA0_5E06_11D2_8EED_0008C7BCAF29_.wvu.PrintTitles" localSheetId="7" hidden="1">#REF!,#REF!</definedName>
    <definedName name="Z_055ABEA0_5E06_11D2_8EED_0008C7BCAF29_.wvu.PrintTitles" hidden="1">#REF!,#REF!</definedName>
    <definedName name="Z_05DE23E1_1046_11D2_8E70_0008C77C0743_.wvu.PrintArea" localSheetId="11" hidden="1">#REF!</definedName>
    <definedName name="Z_05DE23E1_1046_11D2_8E70_0008C77C0743_.wvu.PrintArea" localSheetId="7" hidden="1">#REF!</definedName>
    <definedName name="Z_05DE23E1_1046_11D2_8E70_0008C77C0743_.wvu.PrintArea" hidden="1">#REF!</definedName>
    <definedName name="Z_05DE23E1_1046_11D2_8E70_0008C77C0743_.wvu.PrintTitles" localSheetId="11" hidden="1">#REF!,#REF!</definedName>
    <definedName name="Z_05DE23E1_1046_11D2_8E70_0008C77C0743_.wvu.PrintTitles" localSheetId="7" hidden="1">#REF!,#REF!</definedName>
    <definedName name="Z_05DE23E1_1046_11D2_8E70_0008C77C0743_.wvu.PrintTitles" hidden="1">#REF!,#REF!</definedName>
    <definedName name="Z_05DE23E4_1046_11D2_8E70_0008C77C0743_.wvu.PrintArea" localSheetId="11" hidden="1">#REF!</definedName>
    <definedName name="Z_05DE23E4_1046_11D2_8E70_0008C77C0743_.wvu.PrintArea" localSheetId="7" hidden="1">#REF!</definedName>
    <definedName name="Z_05DE23E4_1046_11D2_8E70_0008C77C0743_.wvu.PrintArea" hidden="1">#REF!</definedName>
    <definedName name="Z_05DE23E4_1046_11D2_8E70_0008C77C0743_.wvu.PrintTitles" localSheetId="11" hidden="1">#REF!</definedName>
    <definedName name="Z_05DE23E4_1046_11D2_8E70_0008C77C0743_.wvu.PrintTitles" localSheetId="7" hidden="1">#REF!</definedName>
    <definedName name="Z_05DE23E4_1046_11D2_8E70_0008C77C0743_.wvu.PrintTitles" hidden="1">#REF!</definedName>
    <definedName name="Z_05DE23E9_1046_11D2_8E70_0008C77C0743_.wvu.PrintArea" localSheetId="11" hidden="1">#REF!</definedName>
    <definedName name="Z_05DE23E9_1046_11D2_8E70_0008C77C0743_.wvu.PrintArea" localSheetId="7" hidden="1">#REF!</definedName>
    <definedName name="Z_05DE23E9_1046_11D2_8E70_0008C77C0743_.wvu.PrintArea" hidden="1">#REF!</definedName>
    <definedName name="Z_05DE23E9_1046_11D2_8E70_0008C77C0743_.wvu.PrintTitles" localSheetId="11" hidden="1">#REF!,#REF!</definedName>
    <definedName name="Z_05DE23E9_1046_11D2_8E70_0008C77C0743_.wvu.PrintTitles" localSheetId="7" hidden="1">#REF!,#REF!</definedName>
    <definedName name="Z_05DE23E9_1046_11D2_8E70_0008C77C0743_.wvu.PrintTitles" hidden="1">#REF!,#REF!</definedName>
    <definedName name="Z_05DE23EB_1046_11D2_8E70_0008C77C0743_.wvu.PrintArea" localSheetId="11" hidden="1">#REF!</definedName>
    <definedName name="Z_05DE23EB_1046_11D2_8E70_0008C77C0743_.wvu.PrintArea" localSheetId="7" hidden="1">#REF!</definedName>
    <definedName name="Z_05DE23EB_1046_11D2_8E70_0008C77C0743_.wvu.PrintArea" hidden="1">#REF!</definedName>
    <definedName name="Z_05DE23EB_1046_11D2_8E70_0008C77C0743_.wvu.PrintTitles" localSheetId="11" hidden="1">#REF!,#REF!</definedName>
    <definedName name="Z_05DE23EB_1046_11D2_8E70_0008C77C0743_.wvu.PrintTitles" localSheetId="7" hidden="1">#REF!,#REF!</definedName>
    <definedName name="Z_05DE23EB_1046_11D2_8E70_0008C77C0743_.wvu.PrintTitles" hidden="1">#REF!,#REF!</definedName>
    <definedName name="Z_05DE23EE_1046_11D2_8E70_0008C77C0743_.wvu.PrintArea" localSheetId="11" hidden="1">#REF!</definedName>
    <definedName name="Z_05DE23EE_1046_11D2_8E70_0008C77C0743_.wvu.PrintArea" localSheetId="7" hidden="1">#REF!</definedName>
    <definedName name="Z_05DE23EE_1046_11D2_8E70_0008C77C0743_.wvu.PrintArea" hidden="1">#REF!</definedName>
    <definedName name="Z_05DE23EE_1046_11D2_8E70_0008C77C0743_.wvu.PrintTitles" localSheetId="11" hidden="1">#REF!</definedName>
    <definedName name="Z_05DE23EE_1046_11D2_8E70_0008C77C0743_.wvu.PrintTitles" localSheetId="7" hidden="1">#REF!</definedName>
    <definedName name="Z_05DE23EE_1046_11D2_8E70_0008C77C0743_.wvu.PrintTitles" hidden="1">#REF!</definedName>
    <definedName name="Z_05DE23F3_1046_11D2_8E70_0008C77C0743_.wvu.PrintArea" localSheetId="11" hidden="1">#REF!</definedName>
    <definedName name="Z_05DE23F3_1046_11D2_8E70_0008C77C0743_.wvu.PrintArea" localSheetId="7" hidden="1">#REF!</definedName>
    <definedName name="Z_05DE23F3_1046_11D2_8E70_0008C77C0743_.wvu.PrintArea" hidden="1">#REF!</definedName>
    <definedName name="Z_05DE23F3_1046_11D2_8E70_0008C77C0743_.wvu.PrintTitles" localSheetId="11" hidden="1">#REF!,#REF!</definedName>
    <definedName name="Z_05DE23F3_1046_11D2_8E70_0008C77C0743_.wvu.PrintTitles" localSheetId="7" hidden="1">#REF!,#REF!</definedName>
    <definedName name="Z_05DE23F3_1046_11D2_8E70_0008C77C0743_.wvu.PrintTitles" hidden="1">#REF!,#REF!</definedName>
    <definedName name="Z_05DE23F6_1046_11D2_8E70_0008C77C0743_.wvu.PrintArea" localSheetId="11" hidden="1">#REF!</definedName>
    <definedName name="Z_05DE23F6_1046_11D2_8E70_0008C77C0743_.wvu.PrintArea" localSheetId="7" hidden="1">#REF!</definedName>
    <definedName name="Z_05DE23F6_1046_11D2_8E70_0008C77C0743_.wvu.PrintArea" hidden="1">#REF!</definedName>
    <definedName name="Z_05DE23F6_1046_11D2_8E70_0008C77C0743_.wvu.PrintTitles" localSheetId="11" hidden="1">#REF!,#REF!</definedName>
    <definedName name="Z_05DE23F6_1046_11D2_8E70_0008C77C0743_.wvu.PrintTitles" localSheetId="7" hidden="1">#REF!,#REF!</definedName>
    <definedName name="Z_05DE23F6_1046_11D2_8E70_0008C77C0743_.wvu.PrintTitles" hidden="1">#REF!,#REF!</definedName>
    <definedName name="Z_0CE6A482_5DEF_11D2_8EC3_0008C77C0743_.wvu.PrintArea" localSheetId="11" hidden="1">#REF!</definedName>
    <definedName name="Z_0CE6A482_5DEF_11D2_8EC3_0008C77C0743_.wvu.PrintArea" localSheetId="7" hidden="1">#REF!</definedName>
    <definedName name="Z_0CE6A482_5DEF_11D2_8EC3_0008C77C0743_.wvu.PrintArea" hidden="1">#REF!</definedName>
    <definedName name="Z_0CE6A482_5DEF_11D2_8EC3_0008C77C0743_.wvu.PrintTitles" localSheetId="11" hidden="1">#REF!</definedName>
    <definedName name="Z_0CE6A482_5DEF_11D2_8EC3_0008C77C0743_.wvu.PrintTitles" localSheetId="7" hidden="1">#REF!</definedName>
    <definedName name="Z_0CE6A482_5DEF_11D2_8EC3_0008C77C0743_.wvu.PrintTitles" hidden="1">#REF!</definedName>
    <definedName name="Z_0CE6A491_5DEF_11D2_8EC3_0008C77C0743_.wvu.PrintArea" localSheetId="11" hidden="1">#REF!</definedName>
    <definedName name="Z_0CE6A491_5DEF_11D2_8EC3_0008C77C0743_.wvu.PrintArea" localSheetId="7" hidden="1">#REF!</definedName>
    <definedName name="Z_0CE6A491_5DEF_11D2_8EC3_0008C77C0743_.wvu.PrintArea" hidden="1">#REF!</definedName>
    <definedName name="Z_0CE6A491_5DEF_11D2_8EC3_0008C77C0743_.wvu.PrintTitles" localSheetId="11" hidden="1">#REF!</definedName>
    <definedName name="Z_0CE6A491_5DEF_11D2_8EC3_0008C77C0743_.wvu.PrintTitles" hidden="1">#REF!</definedName>
    <definedName name="Z_0CE6A49E_5DEF_11D2_8EC3_0008C77C0743_.wvu.PrintArea" localSheetId="11" hidden="1">#REF!</definedName>
    <definedName name="Z_0CE6A49E_5DEF_11D2_8EC3_0008C77C0743_.wvu.PrintArea" hidden="1">#REF!</definedName>
    <definedName name="Z_0CE6A49E_5DEF_11D2_8EC3_0008C77C0743_.wvu.PrintTitles" localSheetId="11" hidden="1">#REF!,#REF!</definedName>
    <definedName name="Z_0CE6A49E_5DEF_11D2_8EC3_0008C77C0743_.wvu.PrintTitles" localSheetId="7" hidden="1">#REF!,#REF!</definedName>
    <definedName name="Z_0CE6A49E_5DEF_11D2_8EC3_0008C77C0743_.wvu.PrintTitles" hidden="1">#REF!,#REF!</definedName>
    <definedName name="Z_0CE6A4AB_5DEF_11D2_8EC3_0008C77C0743_.wvu.PrintArea" localSheetId="11" hidden="1">#REF!</definedName>
    <definedName name="Z_0CE6A4AB_5DEF_11D2_8EC3_0008C77C0743_.wvu.PrintArea" localSheetId="7" hidden="1">#REF!</definedName>
    <definedName name="Z_0CE6A4AB_5DEF_11D2_8EC3_0008C77C0743_.wvu.PrintArea" hidden="1">#REF!</definedName>
    <definedName name="Z_0CE6A4AB_5DEF_11D2_8EC3_0008C77C0743_.wvu.PrintTitles" localSheetId="11" hidden="1">#REF!</definedName>
    <definedName name="Z_0CE6A4AB_5DEF_11D2_8EC3_0008C77C0743_.wvu.PrintTitles" localSheetId="7" hidden="1">#REF!</definedName>
    <definedName name="Z_0CE6A4AB_5DEF_11D2_8EC3_0008C77C0743_.wvu.PrintTitles" hidden="1">#REF!</definedName>
    <definedName name="Z_0CE6A4BA_5DEF_11D2_8EC3_0008C77C0743_.wvu.PrintArea" localSheetId="11" hidden="1">#REF!</definedName>
    <definedName name="Z_0CE6A4BA_5DEF_11D2_8EC3_0008C77C0743_.wvu.PrintArea" localSheetId="7" hidden="1">#REF!</definedName>
    <definedName name="Z_0CE6A4BA_5DEF_11D2_8EC3_0008C77C0743_.wvu.PrintArea" hidden="1">#REF!</definedName>
    <definedName name="Z_0CE6A4BA_5DEF_11D2_8EC3_0008C77C0743_.wvu.PrintTitles" localSheetId="11" hidden="1">#REF!</definedName>
    <definedName name="Z_0CE6A4BA_5DEF_11D2_8EC3_0008C77C0743_.wvu.PrintTitles" hidden="1">#REF!</definedName>
    <definedName name="Z_0CE6A4C7_5DEF_11D2_8EC3_0008C77C0743_.wvu.PrintArea" localSheetId="11" hidden="1">#REF!</definedName>
    <definedName name="Z_0CE6A4C7_5DEF_11D2_8EC3_0008C77C0743_.wvu.PrintArea" hidden="1">#REF!</definedName>
    <definedName name="Z_0CE6A4C7_5DEF_11D2_8EC3_0008C77C0743_.wvu.PrintTitles" localSheetId="11" hidden="1">#REF!,#REF!</definedName>
    <definedName name="Z_0CE6A4C7_5DEF_11D2_8EC3_0008C77C0743_.wvu.PrintTitles" localSheetId="7" hidden="1">#REF!,#REF!</definedName>
    <definedName name="Z_0CE6A4C7_5DEF_11D2_8EC3_0008C77C0743_.wvu.PrintTitles" hidden="1">#REF!,#REF!</definedName>
    <definedName name="Z_0CE6A4D4_5DEF_11D2_8EC3_0008C77C0743_.wvu.PrintArea" localSheetId="11" hidden="1">#REF!</definedName>
    <definedName name="Z_0CE6A4D4_5DEF_11D2_8EC3_0008C77C0743_.wvu.PrintArea" localSheetId="7" hidden="1">#REF!</definedName>
    <definedName name="Z_0CE6A4D4_5DEF_11D2_8EC3_0008C77C0743_.wvu.PrintArea" hidden="1">#REF!</definedName>
    <definedName name="Z_0CE6A4D4_5DEF_11D2_8EC3_0008C77C0743_.wvu.PrintTitles" localSheetId="11" hidden="1">#REF!</definedName>
    <definedName name="Z_0CE6A4D4_5DEF_11D2_8EC3_0008C77C0743_.wvu.PrintTitles" localSheetId="7" hidden="1">#REF!</definedName>
    <definedName name="Z_0CE6A4D4_5DEF_11D2_8EC3_0008C77C0743_.wvu.PrintTitles" hidden="1">#REF!</definedName>
    <definedName name="Z_0CE6A4E3_5DEF_11D2_8EC3_0008C77C0743_.wvu.PrintArea" localSheetId="11" hidden="1">#REF!</definedName>
    <definedName name="Z_0CE6A4E3_5DEF_11D2_8EC3_0008C77C0743_.wvu.PrintArea" localSheetId="7" hidden="1">#REF!</definedName>
    <definedName name="Z_0CE6A4E3_5DEF_11D2_8EC3_0008C77C0743_.wvu.PrintArea" hidden="1">#REF!</definedName>
    <definedName name="Z_0CE6A4E3_5DEF_11D2_8EC3_0008C77C0743_.wvu.PrintTitles" localSheetId="11" hidden="1">#REF!</definedName>
    <definedName name="Z_0CE6A4E3_5DEF_11D2_8EC3_0008C77C0743_.wvu.PrintTitles" hidden="1">#REF!</definedName>
    <definedName name="Z_0CE6A4F0_5DEF_11D2_8EC3_0008C77C0743_.wvu.PrintArea" localSheetId="11" hidden="1">#REF!</definedName>
    <definedName name="Z_0CE6A4F0_5DEF_11D2_8EC3_0008C77C0743_.wvu.PrintArea" hidden="1">#REF!</definedName>
    <definedName name="Z_0CE6A4F0_5DEF_11D2_8EC3_0008C77C0743_.wvu.PrintTitles" localSheetId="11" hidden="1">#REF!,#REF!</definedName>
    <definedName name="Z_0CE6A4F0_5DEF_11D2_8EC3_0008C77C0743_.wvu.PrintTitles" localSheetId="7" hidden="1">#REF!,#REF!</definedName>
    <definedName name="Z_0CE6A4F0_5DEF_11D2_8EC3_0008C77C0743_.wvu.PrintTitles" hidden="1">#REF!,#REF!</definedName>
    <definedName name="Z_0CE6A4FD_5DEF_11D2_8EC3_0008C77C0743_.wvu.PrintArea" localSheetId="11" hidden="1">#REF!</definedName>
    <definedName name="Z_0CE6A4FD_5DEF_11D2_8EC3_0008C77C0743_.wvu.PrintArea" localSheetId="7" hidden="1">#REF!</definedName>
    <definedName name="Z_0CE6A4FD_5DEF_11D2_8EC3_0008C77C0743_.wvu.PrintArea" hidden="1">#REF!</definedName>
    <definedName name="Z_0CE6A4FD_5DEF_11D2_8EC3_0008C77C0743_.wvu.PrintTitles" localSheetId="11" hidden="1">#REF!</definedName>
    <definedName name="Z_0CE6A4FD_5DEF_11D2_8EC3_0008C77C0743_.wvu.PrintTitles" localSheetId="7" hidden="1">#REF!</definedName>
    <definedName name="Z_0CE6A4FD_5DEF_11D2_8EC3_0008C77C0743_.wvu.PrintTitles" hidden="1">#REF!</definedName>
    <definedName name="Z_0CE6A50C_5DEF_11D2_8EC3_0008C77C0743_.wvu.PrintArea" localSheetId="11" hidden="1">#REF!</definedName>
    <definedName name="Z_0CE6A50C_5DEF_11D2_8EC3_0008C77C0743_.wvu.PrintArea" localSheetId="7" hidden="1">#REF!</definedName>
    <definedName name="Z_0CE6A50C_5DEF_11D2_8EC3_0008C77C0743_.wvu.PrintArea" hidden="1">#REF!</definedName>
    <definedName name="Z_0CE6A50C_5DEF_11D2_8EC3_0008C77C0743_.wvu.PrintTitles" localSheetId="11" hidden="1">#REF!</definedName>
    <definedName name="Z_0CE6A50C_5DEF_11D2_8EC3_0008C77C0743_.wvu.PrintTitles" hidden="1">#REF!</definedName>
    <definedName name="Z_0CE6A519_5DEF_11D2_8EC3_0008C77C0743_.wvu.PrintArea" localSheetId="11" hidden="1">#REF!</definedName>
    <definedName name="Z_0CE6A519_5DEF_11D2_8EC3_0008C77C0743_.wvu.PrintArea" hidden="1">#REF!</definedName>
    <definedName name="Z_0CE6A519_5DEF_11D2_8EC3_0008C77C0743_.wvu.PrintTitles" localSheetId="11" hidden="1">#REF!,#REF!</definedName>
    <definedName name="Z_0CE6A519_5DEF_11D2_8EC3_0008C77C0743_.wvu.PrintTitles" localSheetId="7" hidden="1">#REF!,#REF!</definedName>
    <definedName name="Z_0CE6A519_5DEF_11D2_8EC3_0008C77C0743_.wvu.PrintTitles" hidden="1">#REF!,#REF!</definedName>
    <definedName name="Z_0E8DEF60_5D61_11D2_8EEB_0008C7BCAF29_.wvu.PrintArea" localSheetId="11" hidden="1">#REF!</definedName>
    <definedName name="Z_0E8DEF60_5D61_11D2_8EEB_0008C7BCAF29_.wvu.PrintArea" localSheetId="7" hidden="1">#REF!</definedName>
    <definedName name="Z_0E8DEF60_5D61_11D2_8EEB_0008C7BCAF29_.wvu.PrintArea" hidden="1">#REF!</definedName>
    <definedName name="Z_0E8DEF60_5D61_11D2_8EEB_0008C7BCAF29_.wvu.PrintTitles" localSheetId="11" hidden="1">#REF!,#REF!</definedName>
    <definedName name="Z_0E8DEF60_5D61_11D2_8EEB_0008C7BCAF29_.wvu.PrintTitles" localSheetId="7" hidden="1">#REF!,#REF!</definedName>
    <definedName name="Z_0E8DEF60_5D61_11D2_8EEB_0008C7BCAF29_.wvu.PrintTitles" hidden="1">#REF!,#REF!</definedName>
    <definedName name="Z_0E8DEF63_5D61_11D2_8EEB_0008C7BCAF29_.wvu.PrintArea" localSheetId="11" hidden="1">#REF!</definedName>
    <definedName name="Z_0E8DEF63_5D61_11D2_8EEB_0008C7BCAF29_.wvu.PrintArea" localSheetId="7" hidden="1">#REF!</definedName>
    <definedName name="Z_0E8DEF63_5D61_11D2_8EEB_0008C7BCAF29_.wvu.PrintArea" hidden="1">#REF!</definedName>
    <definedName name="Z_0E8DEF63_5D61_11D2_8EEB_0008C7BCAF29_.wvu.PrintTitles" localSheetId="11" hidden="1">#REF!</definedName>
    <definedName name="Z_0E8DEF63_5D61_11D2_8EEB_0008C7BCAF29_.wvu.PrintTitles" localSheetId="7" hidden="1">#REF!</definedName>
    <definedName name="Z_0E8DEF63_5D61_11D2_8EEB_0008C7BCAF29_.wvu.PrintTitles" hidden="1">#REF!</definedName>
    <definedName name="Z_0E8DEF68_5D61_11D2_8EEB_0008C7BCAF29_.wvu.PrintArea" localSheetId="11" hidden="1">#REF!</definedName>
    <definedName name="Z_0E8DEF68_5D61_11D2_8EEB_0008C7BCAF29_.wvu.PrintArea" localSheetId="7" hidden="1">#REF!</definedName>
    <definedName name="Z_0E8DEF68_5D61_11D2_8EEB_0008C7BCAF29_.wvu.PrintArea" hidden="1">#REF!</definedName>
    <definedName name="Z_0E8DEF68_5D61_11D2_8EEB_0008C7BCAF29_.wvu.PrintTitles" localSheetId="11" hidden="1">#REF!,#REF!</definedName>
    <definedName name="Z_0E8DEF68_5D61_11D2_8EEB_0008C7BCAF29_.wvu.PrintTitles" localSheetId="7" hidden="1">#REF!,#REF!</definedName>
    <definedName name="Z_0E8DEF68_5D61_11D2_8EEB_0008C7BCAF29_.wvu.PrintTitles" hidden="1">#REF!,#REF!</definedName>
    <definedName name="Z_0E8DEF6A_5D61_11D2_8EEB_0008C7BCAF29_.wvu.PrintArea" localSheetId="11" hidden="1">#REF!</definedName>
    <definedName name="Z_0E8DEF6A_5D61_11D2_8EEB_0008C7BCAF29_.wvu.PrintArea" localSheetId="7" hidden="1">#REF!</definedName>
    <definedName name="Z_0E8DEF6A_5D61_11D2_8EEB_0008C7BCAF29_.wvu.PrintArea" hidden="1">#REF!</definedName>
    <definedName name="Z_0E8DEF6A_5D61_11D2_8EEB_0008C7BCAF29_.wvu.PrintTitles" localSheetId="11" hidden="1">#REF!,#REF!</definedName>
    <definedName name="Z_0E8DEF6A_5D61_11D2_8EEB_0008C7BCAF29_.wvu.PrintTitles" localSheetId="7" hidden="1">#REF!,#REF!</definedName>
    <definedName name="Z_0E8DEF6A_5D61_11D2_8EEB_0008C7BCAF29_.wvu.PrintTitles" hidden="1">#REF!,#REF!</definedName>
    <definedName name="Z_0E8DEF6D_5D61_11D2_8EEB_0008C7BCAF29_.wvu.PrintArea" localSheetId="11" hidden="1">#REF!</definedName>
    <definedName name="Z_0E8DEF6D_5D61_11D2_8EEB_0008C7BCAF29_.wvu.PrintArea" localSheetId="7" hidden="1">#REF!</definedName>
    <definedName name="Z_0E8DEF6D_5D61_11D2_8EEB_0008C7BCAF29_.wvu.PrintArea" hidden="1">#REF!</definedName>
    <definedName name="Z_0E8DEF6D_5D61_11D2_8EEB_0008C7BCAF29_.wvu.PrintTitles" localSheetId="11" hidden="1">#REF!</definedName>
    <definedName name="Z_0E8DEF6D_5D61_11D2_8EEB_0008C7BCAF29_.wvu.PrintTitles" localSheetId="7" hidden="1">#REF!</definedName>
    <definedName name="Z_0E8DEF6D_5D61_11D2_8EEB_0008C7BCAF29_.wvu.PrintTitles" hidden="1">#REF!</definedName>
    <definedName name="Z_0E8DEF72_5D61_11D2_8EEB_0008C7BCAF29_.wvu.PrintArea" localSheetId="11" hidden="1">#REF!</definedName>
    <definedName name="Z_0E8DEF72_5D61_11D2_8EEB_0008C7BCAF29_.wvu.PrintArea" localSheetId="7" hidden="1">#REF!</definedName>
    <definedName name="Z_0E8DEF72_5D61_11D2_8EEB_0008C7BCAF29_.wvu.PrintArea" hidden="1">#REF!</definedName>
    <definedName name="Z_0E8DEF72_5D61_11D2_8EEB_0008C7BCAF29_.wvu.PrintTitles" localSheetId="11" hidden="1">#REF!,#REF!</definedName>
    <definedName name="Z_0E8DEF72_5D61_11D2_8EEB_0008C7BCAF29_.wvu.PrintTitles" localSheetId="7" hidden="1">#REF!,#REF!</definedName>
    <definedName name="Z_0E8DEF72_5D61_11D2_8EEB_0008C7BCAF29_.wvu.PrintTitles" hidden="1">#REF!,#REF!</definedName>
    <definedName name="Z_0E8DEF75_5D61_11D2_8EEB_0008C7BCAF29_.wvu.PrintArea" localSheetId="11" hidden="1">#REF!</definedName>
    <definedName name="Z_0E8DEF75_5D61_11D2_8EEB_0008C7BCAF29_.wvu.PrintArea" localSheetId="7" hidden="1">#REF!</definedName>
    <definedName name="Z_0E8DEF75_5D61_11D2_8EEB_0008C7BCAF29_.wvu.PrintArea" hidden="1">#REF!</definedName>
    <definedName name="Z_0E8DEF75_5D61_11D2_8EEB_0008C7BCAF29_.wvu.PrintTitles" localSheetId="11" hidden="1">#REF!,#REF!</definedName>
    <definedName name="Z_0E8DEF75_5D61_11D2_8EEB_0008C7BCAF29_.wvu.PrintTitles" localSheetId="7" hidden="1">#REF!,#REF!</definedName>
    <definedName name="Z_0E8DEF75_5D61_11D2_8EEB_0008C7BCAF29_.wvu.PrintTitles" hidden="1">#REF!,#REF!</definedName>
    <definedName name="Z_179EFDC8_A1B1_11D3_8FA9_0008C7809E09_.wvu.PrintArea" localSheetId="11" hidden="1">#REF!</definedName>
    <definedName name="Z_179EFDC8_A1B1_11D3_8FA9_0008C7809E09_.wvu.PrintArea" localSheetId="7" hidden="1">#REF!</definedName>
    <definedName name="Z_179EFDC8_A1B1_11D3_8FA9_0008C7809E09_.wvu.PrintArea" hidden="1">#REF!</definedName>
    <definedName name="Z_179EFDC8_A1B1_11D3_8FA9_0008C7809E09_.wvu.PrintTitles" localSheetId="11" hidden="1">#REF!,#REF!</definedName>
    <definedName name="Z_179EFDC8_A1B1_11D3_8FA9_0008C7809E09_.wvu.PrintTitles" localSheetId="7" hidden="1">#REF!,#REF!</definedName>
    <definedName name="Z_179EFDC8_A1B1_11D3_8FA9_0008C7809E09_.wvu.PrintTitles" hidden="1">#REF!,#REF!</definedName>
    <definedName name="Z_179EFDC9_A1B1_11D3_8FA9_0008C7809E09_.wvu.PrintArea" localSheetId="11" hidden="1">#REF!</definedName>
    <definedName name="Z_179EFDC9_A1B1_11D3_8FA9_0008C7809E09_.wvu.PrintArea" localSheetId="7" hidden="1">#REF!</definedName>
    <definedName name="Z_179EFDC9_A1B1_11D3_8FA9_0008C7809E09_.wvu.PrintArea" hidden="1">#REF!</definedName>
    <definedName name="Z_179EFDC9_A1B1_11D3_8FA9_0008C7809E09_.wvu.PrintTitles" localSheetId="11" hidden="1">#REF!,#REF!</definedName>
    <definedName name="Z_179EFDC9_A1B1_11D3_8FA9_0008C7809E09_.wvu.PrintTitles" localSheetId="7" hidden="1">#REF!,#REF!</definedName>
    <definedName name="Z_179EFDC9_A1B1_11D3_8FA9_0008C7809E09_.wvu.PrintTitles" hidden="1">#REF!,#REF!</definedName>
    <definedName name="Z_179EFDCA_A1B1_11D3_8FA9_0008C7809E09_.wvu.PrintArea" localSheetId="11" hidden="1">#REF!</definedName>
    <definedName name="Z_179EFDCA_A1B1_11D3_8FA9_0008C7809E09_.wvu.PrintArea" localSheetId="7" hidden="1">#REF!</definedName>
    <definedName name="Z_179EFDCA_A1B1_11D3_8FA9_0008C7809E09_.wvu.PrintArea" hidden="1">#REF!</definedName>
    <definedName name="Z_179EFDCA_A1B1_11D3_8FA9_0008C7809E09_.wvu.PrintTitles" localSheetId="11" hidden="1">#REF!,#REF!</definedName>
    <definedName name="Z_179EFDCA_A1B1_11D3_8FA9_0008C7809E09_.wvu.PrintTitles" localSheetId="7" hidden="1">#REF!,#REF!</definedName>
    <definedName name="Z_179EFDCA_A1B1_11D3_8FA9_0008C7809E09_.wvu.PrintTitles" hidden="1">#REF!,#REF!</definedName>
    <definedName name="Z_179EFDCB_A1B1_11D3_8FA9_0008C7809E09_.wvu.PrintArea" localSheetId="11" hidden="1">#REF!</definedName>
    <definedName name="Z_179EFDCB_A1B1_11D3_8FA9_0008C7809E09_.wvu.PrintArea" localSheetId="7" hidden="1">#REF!</definedName>
    <definedName name="Z_179EFDCB_A1B1_11D3_8FA9_0008C7809E09_.wvu.PrintArea" hidden="1">#REF!</definedName>
    <definedName name="Z_179EFDCB_A1B1_11D3_8FA9_0008C7809E09_.wvu.PrintTitles" localSheetId="11" hidden="1">#REF!,#REF!</definedName>
    <definedName name="Z_179EFDCB_A1B1_11D3_8FA9_0008C7809E09_.wvu.PrintTitles" localSheetId="7" hidden="1">#REF!,#REF!</definedName>
    <definedName name="Z_179EFDCB_A1B1_11D3_8FA9_0008C7809E09_.wvu.PrintTitles" hidden="1">#REF!,#REF!</definedName>
    <definedName name="Z_179EFDCC_A1B1_11D3_8FA9_0008C7809E09_.wvu.PrintArea" localSheetId="11" hidden="1">#REF!</definedName>
    <definedName name="Z_179EFDCC_A1B1_11D3_8FA9_0008C7809E09_.wvu.PrintArea" localSheetId="7" hidden="1">#REF!</definedName>
    <definedName name="Z_179EFDCC_A1B1_11D3_8FA9_0008C7809E09_.wvu.PrintArea" hidden="1">#REF!</definedName>
    <definedName name="Z_179EFDCC_A1B1_11D3_8FA9_0008C7809E09_.wvu.PrintTitles" localSheetId="11" hidden="1">#REF!,#REF!</definedName>
    <definedName name="Z_179EFDCC_A1B1_11D3_8FA9_0008C7809E09_.wvu.PrintTitles" localSheetId="7" hidden="1">#REF!,#REF!</definedName>
    <definedName name="Z_179EFDCC_A1B1_11D3_8FA9_0008C7809E09_.wvu.PrintTitles" hidden="1">#REF!,#REF!</definedName>
    <definedName name="Z_179EFDCD_A1B1_11D3_8FA9_0008C7809E09_.wvu.PrintArea" localSheetId="11" hidden="1">#REF!</definedName>
    <definedName name="Z_179EFDCD_A1B1_11D3_8FA9_0008C7809E09_.wvu.PrintArea" localSheetId="7" hidden="1">#REF!</definedName>
    <definedName name="Z_179EFDCD_A1B1_11D3_8FA9_0008C7809E09_.wvu.PrintArea" hidden="1">#REF!</definedName>
    <definedName name="Z_179EFDCD_A1B1_11D3_8FA9_0008C7809E09_.wvu.PrintTitles" localSheetId="11" hidden="1">#REF!,#REF!</definedName>
    <definedName name="Z_179EFDCD_A1B1_11D3_8FA9_0008C7809E09_.wvu.PrintTitles" localSheetId="7" hidden="1">#REF!,#REF!</definedName>
    <definedName name="Z_179EFDCD_A1B1_11D3_8FA9_0008C7809E09_.wvu.PrintTitles" hidden="1">#REF!,#REF!</definedName>
    <definedName name="Z_179EFDCE_A1B1_11D3_8FA9_0008C7809E09_.wvu.PrintArea" localSheetId="11" hidden="1">#REF!</definedName>
    <definedName name="Z_179EFDCE_A1B1_11D3_8FA9_0008C7809E09_.wvu.PrintArea" localSheetId="7" hidden="1">#REF!</definedName>
    <definedName name="Z_179EFDCE_A1B1_11D3_8FA9_0008C7809E09_.wvu.PrintArea" hidden="1">#REF!</definedName>
    <definedName name="Z_179EFDCE_A1B1_11D3_8FA9_0008C7809E09_.wvu.PrintTitles" localSheetId="11" hidden="1">#REF!,#REF!</definedName>
    <definedName name="Z_179EFDCE_A1B1_11D3_8FA9_0008C7809E09_.wvu.PrintTitles" localSheetId="7" hidden="1">#REF!,#REF!</definedName>
    <definedName name="Z_179EFDCE_A1B1_11D3_8FA9_0008C7809E09_.wvu.PrintTitles" hidden="1">#REF!,#REF!</definedName>
    <definedName name="Z_179EFDCF_A1B1_11D3_8FA9_0008C7809E09_.wvu.PrintArea" localSheetId="11" hidden="1">#REF!</definedName>
    <definedName name="Z_179EFDCF_A1B1_11D3_8FA9_0008C7809E09_.wvu.PrintArea" localSheetId="7" hidden="1">#REF!</definedName>
    <definedName name="Z_179EFDCF_A1B1_11D3_8FA9_0008C7809E09_.wvu.PrintArea" hidden="1">#REF!</definedName>
    <definedName name="Z_179EFDCF_A1B1_11D3_8FA9_0008C7809E09_.wvu.PrintTitles" localSheetId="11" hidden="1">#REF!,#REF!</definedName>
    <definedName name="Z_179EFDCF_A1B1_11D3_8FA9_0008C7809E09_.wvu.PrintTitles" localSheetId="7" hidden="1">#REF!,#REF!</definedName>
    <definedName name="Z_179EFDCF_A1B1_11D3_8FA9_0008C7809E09_.wvu.PrintTitles" hidden="1">#REF!,#REF!</definedName>
    <definedName name="Z_179EFDD0_A1B1_11D3_8FA9_0008C7809E09_.wvu.PrintArea" localSheetId="11" hidden="1">#REF!</definedName>
    <definedName name="Z_179EFDD0_A1B1_11D3_8FA9_0008C7809E09_.wvu.PrintArea" localSheetId="7" hidden="1">#REF!</definedName>
    <definedName name="Z_179EFDD0_A1B1_11D3_8FA9_0008C7809E09_.wvu.PrintArea" hidden="1">#REF!</definedName>
    <definedName name="Z_179EFDD0_A1B1_11D3_8FA9_0008C7809E09_.wvu.PrintTitles" localSheetId="11" hidden="1">#REF!,#REF!</definedName>
    <definedName name="Z_179EFDD0_A1B1_11D3_8FA9_0008C7809E09_.wvu.PrintTitles" localSheetId="7" hidden="1">#REF!,#REF!</definedName>
    <definedName name="Z_179EFDD0_A1B1_11D3_8FA9_0008C7809E09_.wvu.PrintTitles" hidden="1">#REF!,#REF!</definedName>
    <definedName name="Z_179EFDD1_A1B1_11D3_8FA9_0008C7809E09_.wvu.PrintArea" localSheetId="11" hidden="1">#REF!</definedName>
    <definedName name="Z_179EFDD1_A1B1_11D3_8FA9_0008C7809E09_.wvu.PrintArea" localSheetId="7" hidden="1">#REF!</definedName>
    <definedName name="Z_179EFDD1_A1B1_11D3_8FA9_0008C7809E09_.wvu.PrintArea" hidden="1">#REF!</definedName>
    <definedName name="Z_179EFDD1_A1B1_11D3_8FA9_0008C7809E09_.wvu.PrintTitles" localSheetId="11" hidden="1">#REF!,#REF!</definedName>
    <definedName name="Z_179EFDD1_A1B1_11D3_8FA9_0008C7809E09_.wvu.PrintTitles" localSheetId="7" hidden="1">#REF!,#REF!</definedName>
    <definedName name="Z_179EFDD1_A1B1_11D3_8FA9_0008C7809E09_.wvu.PrintTitles" hidden="1">#REF!,#REF!</definedName>
    <definedName name="Z_179EFDD2_A1B1_11D3_8FA9_0008C7809E09_.wvu.PrintArea" localSheetId="11" hidden="1">#REF!</definedName>
    <definedName name="Z_179EFDD2_A1B1_11D3_8FA9_0008C7809E09_.wvu.PrintArea" localSheetId="7" hidden="1">#REF!</definedName>
    <definedName name="Z_179EFDD2_A1B1_11D3_8FA9_0008C7809E09_.wvu.PrintArea" hidden="1">#REF!</definedName>
    <definedName name="Z_179EFDD2_A1B1_11D3_8FA9_0008C7809E09_.wvu.PrintTitles" localSheetId="11" hidden="1">#REF!,#REF!</definedName>
    <definedName name="Z_179EFDD2_A1B1_11D3_8FA9_0008C7809E09_.wvu.PrintTitles" localSheetId="7" hidden="1">#REF!,#REF!</definedName>
    <definedName name="Z_179EFDD2_A1B1_11D3_8FA9_0008C7809E09_.wvu.PrintTitles" hidden="1">#REF!,#REF!</definedName>
    <definedName name="Z_179EFDD3_A1B1_11D3_8FA9_0008C7809E09_.wvu.PrintArea" localSheetId="11" hidden="1">#REF!</definedName>
    <definedName name="Z_179EFDD3_A1B1_11D3_8FA9_0008C7809E09_.wvu.PrintArea" localSheetId="7" hidden="1">#REF!</definedName>
    <definedName name="Z_179EFDD3_A1B1_11D3_8FA9_0008C7809E09_.wvu.PrintArea" hidden="1">#REF!</definedName>
    <definedName name="Z_179EFDD3_A1B1_11D3_8FA9_0008C7809E09_.wvu.PrintTitles" localSheetId="11" hidden="1">#REF!,#REF!</definedName>
    <definedName name="Z_179EFDD3_A1B1_11D3_8FA9_0008C7809E09_.wvu.PrintTitles" localSheetId="7" hidden="1">#REF!,#REF!</definedName>
    <definedName name="Z_179EFDD3_A1B1_11D3_8FA9_0008C7809E09_.wvu.PrintTitles" hidden="1">#REF!,#REF!</definedName>
    <definedName name="Z_179EFDD4_A1B1_11D3_8FA9_0008C7809E09_.wvu.PrintArea" localSheetId="11" hidden="1">#REF!</definedName>
    <definedName name="Z_179EFDD4_A1B1_11D3_8FA9_0008C7809E09_.wvu.PrintArea" localSheetId="7" hidden="1">#REF!</definedName>
    <definedName name="Z_179EFDD4_A1B1_11D3_8FA9_0008C7809E09_.wvu.PrintArea" hidden="1">#REF!</definedName>
    <definedName name="Z_179EFDD4_A1B1_11D3_8FA9_0008C7809E09_.wvu.PrintTitles" localSheetId="11" hidden="1">#REF!,#REF!</definedName>
    <definedName name="Z_179EFDD4_A1B1_11D3_8FA9_0008C7809E09_.wvu.PrintTitles" localSheetId="7" hidden="1">#REF!,#REF!</definedName>
    <definedName name="Z_179EFDD4_A1B1_11D3_8FA9_0008C7809E09_.wvu.PrintTitles" hidden="1">#REF!,#REF!</definedName>
    <definedName name="Z_179EFDD5_A1B1_11D3_8FA9_0008C7809E09_.wvu.PrintArea" localSheetId="11" hidden="1">#REF!</definedName>
    <definedName name="Z_179EFDD5_A1B1_11D3_8FA9_0008C7809E09_.wvu.PrintArea" localSheetId="7" hidden="1">#REF!</definedName>
    <definedName name="Z_179EFDD5_A1B1_11D3_8FA9_0008C7809E09_.wvu.PrintArea" hidden="1">#REF!</definedName>
    <definedName name="Z_179EFDD5_A1B1_11D3_8FA9_0008C7809E09_.wvu.PrintTitles" localSheetId="11" hidden="1">#REF!,#REF!</definedName>
    <definedName name="Z_179EFDD5_A1B1_11D3_8FA9_0008C7809E09_.wvu.PrintTitles" localSheetId="7" hidden="1">#REF!,#REF!</definedName>
    <definedName name="Z_179EFDD5_A1B1_11D3_8FA9_0008C7809E09_.wvu.PrintTitles" hidden="1">#REF!,#REF!</definedName>
    <definedName name="Z_179EFDD6_A1B1_11D3_8FA9_0008C7809E09_.wvu.PrintArea" localSheetId="11" hidden="1">#REF!</definedName>
    <definedName name="Z_179EFDD6_A1B1_11D3_8FA9_0008C7809E09_.wvu.PrintArea" localSheetId="7" hidden="1">#REF!</definedName>
    <definedName name="Z_179EFDD6_A1B1_11D3_8FA9_0008C7809E09_.wvu.PrintArea" hidden="1">#REF!</definedName>
    <definedName name="Z_179EFDD6_A1B1_11D3_8FA9_0008C7809E09_.wvu.PrintTitles" localSheetId="11" hidden="1">#REF!,#REF!</definedName>
    <definedName name="Z_179EFDD6_A1B1_11D3_8FA9_0008C7809E09_.wvu.PrintTitles" localSheetId="7" hidden="1">#REF!,#REF!</definedName>
    <definedName name="Z_179EFDD6_A1B1_11D3_8FA9_0008C7809E09_.wvu.PrintTitles" hidden="1">#REF!,#REF!</definedName>
    <definedName name="Z_179EFDD7_A1B1_11D3_8FA9_0008C7809E09_.wvu.PrintArea" localSheetId="11" hidden="1">#REF!</definedName>
    <definedName name="Z_179EFDD7_A1B1_11D3_8FA9_0008C7809E09_.wvu.PrintArea" localSheetId="7" hidden="1">#REF!</definedName>
    <definedName name="Z_179EFDD7_A1B1_11D3_8FA9_0008C7809E09_.wvu.PrintArea" hidden="1">#REF!</definedName>
    <definedName name="Z_179EFDD7_A1B1_11D3_8FA9_0008C7809E09_.wvu.PrintTitles" localSheetId="11" hidden="1">#REF!,#REF!</definedName>
    <definedName name="Z_179EFDD7_A1B1_11D3_8FA9_0008C7809E09_.wvu.PrintTitles" localSheetId="7" hidden="1">#REF!,#REF!</definedName>
    <definedName name="Z_179EFDD7_A1B1_11D3_8FA9_0008C7809E09_.wvu.PrintTitles" hidden="1">#REF!,#REF!</definedName>
    <definedName name="Z_179EFDD8_A1B1_11D3_8FA9_0008C7809E09_.wvu.PrintArea" localSheetId="11" hidden="1">#REF!</definedName>
    <definedName name="Z_179EFDD8_A1B1_11D3_8FA9_0008C7809E09_.wvu.PrintArea" localSheetId="7" hidden="1">#REF!</definedName>
    <definedName name="Z_179EFDD8_A1B1_11D3_8FA9_0008C7809E09_.wvu.PrintArea" hidden="1">#REF!</definedName>
    <definedName name="Z_179EFDD8_A1B1_11D3_8FA9_0008C7809E09_.wvu.PrintTitles" localSheetId="11" hidden="1">#REF!,#REF!</definedName>
    <definedName name="Z_179EFDD8_A1B1_11D3_8FA9_0008C7809E09_.wvu.PrintTitles" localSheetId="7" hidden="1">#REF!,#REF!</definedName>
    <definedName name="Z_179EFDD8_A1B1_11D3_8FA9_0008C7809E09_.wvu.PrintTitles" hidden="1">#REF!,#REF!</definedName>
    <definedName name="Z_179EFDD9_A1B1_11D3_8FA9_0008C7809E09_.wvu.PrintArea" localSheetId="11" hidden="1">#REF!</definedName>
    <definedName name="Z_179EFDD9_A1B1_11D3_8FA9_0008C7809E09_.wvu.PrintArea" localSheetId="7" hidden="1">#REF!</definedName>
    <definedName name="Z_179EFDD9_A1B1_11D3_8FA9_0008C7809E09_.wvu.PrintArea" hidden="1">#REF!</definedName>
    <definedName name="Z_179EFDD9_A1B1_11D3_8FA9_0008C7809E09_.wvu.PrintTitles" localSheetId="11" hidden="1">#REF!,#REF!</definedName>
    <definedName name="Z_179EFDD9_A1B1_11D3_8FA9_0008C7809E09_.wvu.PrintTitles" localSheetId="7" hidden="1">#REF!,#REF!</definedName>
    <definedName name="Z_179EFDD9_A1B1_11D3_8FA9_0008C7809E09_.wvu.PrintTitles" hidden="1">#REF!,#REF!</definedName>
    <definedName name="Z_179EFDDA_A1B1_11D3_8FA9_0008C7809E09_.wvu.PrintArea" localSheetId="11" hidden="1">#REF!</definedName>
    <definedName name="Z_179EFDDA_A1B1_11D3_8FA9_0008C7809E09_.wvu.PrintArea" localSheetId="7" hidden="1">#REF!</definedName>
    <definedName name="Z_179EFDDA_A1B1_11D3_8FA9_0008C7809E09_.wvu.PrintArea" hidden="1">#REF!</definedName>
    <definedName name="Z_179EFDDA_A1B1_11D3_8FA9_0008C7809E09_.wvu.PrintTitles" localSheetId="11" hidden="1">#REF!,#REF!</definedName>
    <definedName name="Z_179EFDDA_A1B1_11D3_8FA9_0008C7809E09_.wvu.PrintTitles" localSheetId="7" hidden="1">#REF!,#REF!</definedName>
    <definedName name="Z_179EFDDA_A1B1_11D3_8FA9_0008C7809E09_.wvu.PrintTitles" hidden="1">#REF!,#REF!</definedName>
    <definedName name="Z_179EFDDB_A1B1_11D3_8FA9_0008C7809E09_.wvu.PrintArea" localSheetId="11" hidden="1">#REF!</definedName>
    <definedName name="Z_179EFDDB_A1B1_11D3_8FA9_0008C7809E09_.wvu.PrintArea" localSheetId="7" hidden="1">#REF!</definedName>
    <definedName name="Z_179EFDDB_A1B1_11D3_8FA9_0008C7809E09_.wvu.PrintArea" hidden="1">#REF!</definedName>
    <definedName name="Z_179EFDDB_A1B1_11D3_8FA9_0008C7809E09_.wvu.PrintTitles" localSheetId="11" hidden="1">#REF!,#REF!</definedName>
    <definedName name="Z_179EFDDB_A1B1_11D3_8FA9_0008C7809E09_.wvu.PrintTitles" localSheetId="7" hidden="1">#REF!,#REF!</definedName>
    <definedName name="Z_179EFDDB_A1B1_11D3_8FA9_0008C7809E09_.wvu.PrintTitles" hidden="1">#REF!,#REF!</definedName>
    <definedName name="Z_179EFDDC_A1B1_11D3_8FA9_0008C7809E09_.wvu.PrintArea" localSheetId="11" hidden="1">#REF!</definedName>
    <definedName name="Z_179EFDDC_A1B1_11D3_8FA9_0008C7809E09_.wvu.PrintArea" localSheetId="7" hidden="1">#REF!</definedName>
    <definedName name="Z_179EFDDC_A1B1_11D3_8FA9_0008C7809E09_.wvu.PrintArea" hidden="1">#REF!</definedName>
    <definedName name="Z_179EFDDC_A1B1_11D3_8FA9_0008C7809E09_.wvu.PrintTitles" localSheetId="11" hidden="1">#REF!,#REF!</definedName>
    <definedName name="Z_179EFDDC_A1B1_11D3_8FA9_0008C7809E09_.wvu.PrintTitles" localSheetId="7" hidden="1">#REF!,#REF!</definedName>
    <definedName name="Z_179EFDDC_A1B1_11D3_8FA9_0008C7809E09_.wvu.PrintTitles" hidden="1">#REF!,#REF!</definedName>
    <definedName name="Z_179EFDDD_A1B1_11D3_8FA9_0008C7809E09_.wvu.PrintArea" localSheetId="11" hidden="1">#REF!</definedName>
    <definedName name="Z_179EFDDD_A1B1_11D3_8FA9_0008C7809E09_.wvu.PrintArea" localSheetId="7" hidden="1">#REF!</definedName>
    <definedName name="Z_179EFDDD_A1B1_11D3_8FA9_0008C7809E09_.wvu.PrintArea" hidden="1">#REF!</definedName>
    <definedName name="Z_179EFDDD_A1B1_11D3_8FA9_0008C7809E09_.wvu.PrintTitles" localSheetId="11" hidden="1">#REF!,#REF!</definedName>
    <definedName name="Z_179EFDDD_A1B1_11D3_8FA9_0008C7809E09_.wvu.PrintTitles" localSheetId="7" hidden="1">#REF!,#REF!</definedName>
    <definedName name="Z_179EFDDD_A1B1_11D3_8FA9_0008C7809E09_.wvu.PrintTitles" hidden="1">#REF!,#REF!</definedName>
    <definedName name="Z_179EFDDE_A1B1_11D3_8FA9_0008C7809E09_.wvu.PrintArea" localSheetId="11" hidden="1">#REF!</definedName>
    <definedName name="Z_179EFDDE_A1B1_11D3_8FA9_0008C7809E09_.wvu.PrintArea" localSheetId="7" hidden="1">#REF!</definedName>
    <definedName name="Z_179EFDDE_A1B1_11D3_8FA9_0008C7809E09_.wvu.PrintArea" hidden="1">#REF!</definedName>
    <definedName name="Z_179EFDDE_A1B1_11D3_8FA9_0008C7809E09_.wvu.PrintTitles" localSheetId="11" hidden="1">#REF!,#REF!</definedName>
    <definedName name="Z_179EFDDE_A1B1_11D3_8FA9_0008C7809E09_.wvu.PrintTitles" localSheetId="7" hidden="1">#REF!,#REF!</definedName>
    <definedName name="Z_179EFDDE_A1B1_11D3_8FA9_0008C7809E09_.wvu.PrintTitles" hidden="1">#REF!,#REF!</definedName>
    <definedName name="Z_179EFDDF_A1B1_11D3_8FA9_0008C7809E09_.wvu.PrintArea" localSheetId="11" hidden="1">#REF!</definedName>
    <definedName name="Z_179EFDDF_A1B1_11D3_8FA9_0008C7809E09_.wvu.PrintArea" localSheetId="7" hidden="1">#REF!</definedName>
    <definedName name="Z_179EFDDF_A1B1_11D3_8FA9_0008C7809E09_.wvu.PrintArea" hidden="1">#REF!</definedName>
    <definedName name="Z_179EFDDF_A1B1_11D3_8FA9_0008C7809E09_.wvu.PrintTitles" localSheetId="11" hidden="1">#REF!,#REF!</definedName>
    <definedName name="Z_179EFDDF_A1B1_11D3_8FA9_0008C7809E09_.wvu.PrintTitles" localSheetId="7" hidden="1">#REF!,#REF!</definedName>
    <definedName name="Z_179EFDDF_A1B1_11D3_8FA9_0008C7809E09_.wvu.PrintTitles" hidden="1">#REF!,#REF!</definedName>
    <definedName name="Z_179EFDE0_A1B1_11D3_8FA9_0008C7809E09_.wvu.PrintArea" localSheetId="11" hidden="1">#REF!</definedName>
    <definedName name="Z_179EFDE0_A1B1_11D3_8FA9_0008C7809E09_.wvu.PrintArea" localSheetId="7" hidden="1">#REF!</definedName>
    <definedName name="Z_179EFDE0_A1B1_11D3_8FA9_0008C7809E09_.wvu.PrintArea" hidden="1">#REF!</definedName>
    <definedName name="Z_179EFDE0_A1B1_11D3_8FA9_0008C7809E09_.wvu.PrintTitles" localSheetId="11" hidden="1">#REF!,#REF!</definedName>
    <definedName name="Z_179EFDE0_A1B1_11D3_8FA9_0008C7809E09_.wvu.PrintTitles" localSheetId="7" hidden="1">#REF!,#REF!</definedName>
    <definedName name="Z_179EFDE0_A1B1_11D3_8FA9_0008C7809E09_.wvu.PrintTitles" hidden="1">#REF!,#REF!</definedName>
    <definedName name="Z_179EFDE1_A1B1_11D3_8FA9_0008C7809E09_.wvu.PrintArea" localSheetId="11" hidden="1">#REF!</definedName>
    <definedName name="Z_179EFDE1_A1B1_11D3_8FA9_0008C7809E09_.wvu.PrintArea" localSheetId="7" hidden="1">#REF!</definedName>
    <definedName name="Z_179EFDE1_A1B1_11D3_8FA9_0008C7809E09_.wvu.PrintArea" hidden="1">#REF!</definedName>
    <definedName name="Z_179EFDE1_A1B1_11D3_8FA9_0008C7809E09_.wvu.PrintTitles" localSheetId="11" hidden="1">#REF!,#REF!</definedName>
    <definedName name="Z_179EFDE1_A1B1_11D3_8FA9_0008C7809E09_.wvu.PrintTitles" localSheetId="7" hidden="1">#REF!,#REF!</definedName>
    <definedName name="Z_179EFDE1_A1B1_11D3_8FA9_0008C7809E09_.wvu.PrintTitles" hidden="1">#REF!,#REF!</definedName>
    <definedName name="Z_179EFDE2_A1B1_11D3_8FA9_0008C7809E09_.wvu.PrintArea" localSheetId="11" hidden="1">#REF!</definedName>
    <definedName name="Z_179EFDE2_A1B1_11D3_8FA9_0008C7809E09_.wvu.PrintArea" localSheetId="7" hidden="1">#REF!</definedName>
    <definedName name="Z_179EFDE2_A1B1_11D3_8FA9_0008C7809E09_.wvu.PrintArea" hidden="1">#REF!</definedName>
    <definedName name="Z_179EFDE2_A1B1_11D3_8FA9_0008C7809E09_.wvu.PrintTitles" localSheetId="11" hidden="1">#REF!,#REF!</definedName>
    <definedName name="Z_179EFDE2_A1B1_11D3_8FA9_0008C7809E09_.wvu.PrintTitles" localSheetId="7" hidden="1">#REF!,#REF!</definedName>
    <definedName name="Z_179EFDE2_A1B1_11D3_8FA9_0008C7809E09_.wvu.PrintTitles" hidden="1">#REF!,#REF!</definedName>
    <definedName name="Z_179EFDE3_A1B1_11D3_8FA9_0008C7809E09_.wvu.PrintArea" localSheetId="11" hidden="1">#REF!</definedName>
    <definedName name="Z_179EFDE3_A1B1_11D3_8FA9_0008C7809E09_.wvu.PrintArea" localSheetId="7" hidden="1">#REF!</definedName>
    <definedName name="Z_179EFDE3_A1B1_11D3_8FA9_0008C7809E09_.wvu.PrintArea" hidden="1">#REF!</definedName>
    <definedName name="Z_179EFDE3_A1B1_11D3_8FA9_0008C7809E09_.wvu.PrintTitles" localSheetId="11" hidden="1">#REF!,#REF!</definedName>
    <definedName name="Z_179EFDE3_A1B1_11D3_8FA9_0008C7809E09_.wvu.PrintTitles" localSheetId="7" hidden="1">#REF!,#REF!</definedName>
    <definedName name="Z_179EFDE3_A1B1_11D3_8FA9_0008C7809E09_.wvu.PrintTitles" hidden="1">#REF!,#REF!</definedName>
    <definedName name="Z_179EFDE4_A1B1_11D3_8FA9_0008C7809E09_.wvu.PrintArea" localSheetId="11" hidden="1">#REF!</definedName>
    <definedName name="Z_179EFDE4_A1B1_11D3_8FA9_0008C7809E09_.wvu.PrintArea" localSheetId="7" hidden="1">#REF!</definedName>
    <definedName name="Z_179EFDE4_A1B1_11D3_8FA9_0008C7809E09_.wvu.PrintArea" hidden="1">#REF!</definedName>
    <definedName name="Z_179EFDE4_A1B1_11D3_8FA9_0008C7809E09_.wvu.PrintTitles" localSheetId="11" hidden="1">#REF!,#REF!</definedName>
    <definedName name="Z_179EFDE4_A1B1_11D3_8FA9_0008C7809E09_.wvu.PrintTitles" localSheetId="7" hidden="1">#REF!,#REF!</definedName>
    <definedName name="Z_179EFDE4_A1B1_11D3_8FA9_0008C7809E09_.wvu.PrintTitles" hidden="1">#REF!,#REF!</definedName>
    <definedName name="Z_179EFDE5_A1B1_11D3_8FA9_0008C7809E09_.wvu.PrintArea" localSheetId="11" hidden="1">#REF!</definedName>
    <definedName name="Z_179EFDE5_A1B1_11D3_8FA9_0008C7809E09_.wvu.PrintArea" localSheetId="7" hidden="1">#REF!</definedName>
    <definedName name="Z_179EFDE5_A1B1_11D3_8FA9_0008C7809E09_.wvu.PrintArea" hidden="1">#REF!</definedName>
    <definedName name="Z_179EFDE5_A1B1_11D3_8FA9_0008C7809E09_.wvu.PrintTitles" localSheetId="11" hidden="1">#REF!,#REF!</definedName>
    <definedName name="Z_179EFDE5_A1B1_11D3_8FA9_0008C7809E09_.wvu.PrintTitles" localSheetId="7" hidden="1">#REF!,#REF!</definedName>
    <definedName name="Z_179EFDE5_A1B1_11D3_8FA9_0008C7809E09_.wvu.PrintTitles" hidden="1">#REF!,#REF!</definedName>
    <definedName name="Z_179EFDE6_A1B1_11D3_8FA9_0008C7809E09_.wvu.PrintArea" localSheetId="11" hidden="1">#REF!</definedName>
    <definedName name="Z_179EFDE6_A1B1_11D3_8FA9_0008C7809E09_.wvu.PrintArea" localSheetId="7" hidden="1">#REF!</definedName>
    <definedName name="Z_179EFDE6_A1B1_11D3_8FA9_0008C7809E09_.wvu.PrintArea" hidden="1">#REF!</definedName>
    <definedName name="Z_179EFDE6_A1B1_11D3_8FA9_0008C7809E09_.wvu.PrintTitles" localSheetId="11" hidden="1">#REF!</definedName>
    <definedName name="Z_179EFDE6_A1B1_11D3_8FA9_0008C7809E09_.wvu.PrintTitles" localSheetId="7" hidden="1">#REF!</definedName>
    <definedName name="Z_179EFDE6_A1B1_11D3_8FA9_0008C7809E09_.wvu.PrintTitles" hidden="1">#REF!</definedName>
    <definedName name="Z_179EFDE7_A1B1_11D3_8FA9_0008C7809E09_.wvu.PrintArea" localSheetId="11" hidden="1">#REF!</definedName>
    <definedName name="Z_179EFDE7_A1B1_11D3_8FA9_0008C7809E09_.wvu.PrintArea" localSheetId="7" hidden="1">#REF!</definedName>
    <definedName name="Z_179EFDE7_A1B1_11D3_8FA9_0008C7809E09_.wvu.PrintArea" hidden="1">#REF!</definedName>
    <definedName name="Z_179EFDE7_A1B1_11D3_8FA9_0008C7809E09_.wvu.PrintTitles" localSheetId="11" hidden="1">#REF!</definedName>
    <definedName name="Z_179EFDE7_A1B1_11D3_8FA9_0008C7809E09_.wvu.PrintTitles" hidden="1">#REF!</definedName>
    <definedName name="Z_179EFDE8_A1B1_11D3_8FA9_0008C7809E09_.wvu.PrintArea" localSheetId="11" hidden="1">#REF!</definedName>
    <definedName name="Z_179EFDE8_A1B1_11D3_8FA9_0008C7809E09_.wvu.PrintArea" hidden="1">#REF!</definedName>
    <definedName name="Z_179EFDE8_A1B1_11D3_8FA9_0008C7809E09_.wvu.PrintTitles" localSheetId="11" hidden="1">#REF!</definedName>
    <definedName name="Z_179EFDE8_A1B1_11D3_8FA9_0008C7809E09_.wvu.PrintTitles" hidden="1">#REF!</definedName>
    <definedName name="Z_179EFDE9_A1B1_11D3_8FA9_0008C7809E09_.wvu.PrintArea" localSheetId="11" hidden="1">#REF!</definedName>
    <definedName name="Z_179EFDE9_A1B1_11D3_8FA9_0008C7809E09_.wvu.PrintArea" hidden="1">#REF!</definedName>
    <definedName name="Z_179EFDE9_A1B1_11D3_8FA9_0008C7809E09_.wvu.PrintTitles" localSheetId="11" hidden="1">#REF!</definedName>
    <definedName name="Z_179EFDE9_A1B1_11D3_8FA9_0008C7809E09_.wvu.PrintTitles" hidden="1">#REF!</definedName>
    <definedName name="Z_179EFDEA_A1B1_11D3_8FA9_0008C7809E09_.wvu.PrintArea" localSheetId="11" hidden="1">#REF!</definedName>
    <definedName name="Z_179EFDEA_A1B1_11D3_8FA9_0008C7809E09_.wvu.PrintArea" hidden="1">#REF!</definedName>
    <definedName name="Z_179EFDEA_A1B1_11D3_8FA9_0008C7809E09_.wvu.PrintTitles" localSheetId="11" hidden="1">#REF!</definedName>
    <definedName name="Z_179EFDEA_A1B1_11D3_8FA9_0008C7809E09_.wvu.PrintTitles" hidden="1">#REF!</definedName>
    <definedName name="Z_179EFDEB_A1B1_11D3_8FA9_0008C7809E09_.wvu.PrintArea" localSheetId="11" hidden="1">#REF!</definedName>
    <definedName name="Z_179EFDEB_A1B1_11D3_8FA9_0008C7809E09_.wvu.PrintArea" hidden="1">#REF!</definedName>
    <definedName name="Z_179EFDEB_A1B1_11D3_8FA9_0008C7809E09_.wvu.PrintTitles" localSheetId="11" hidden="1">#REF!</definedName>
    <definedName name="Z_179EFDEB_A1B1_11D3_8FA9_0008C7809E09_.wvu.PrintTitles" hidden="1">#REF!</definedName>
    <definedName name="Z_179EFDEC_A1B1_11D3_8FA9_0008C7809E09_.wvu.PrintArea" localSheetId="11" hidden="1">#REF!</definedName>
    <definedName name="Z_179EFDEC_A1B1_11D3_8FA9_0008C7809E09_.wvu.PrintArea" hidden="1">#REF!</definedName>
    <definedName name="Z_179EFDEC_A1B1_11D3_8FA9_0008C7809E09_.wvu.PrintTitles" localSheetId="11" hidden="1">#REF!</definedName>
    <definedName name="Z_179EFDEC_A1B1_11D3_8FA9_0008C7809E09_.wvu.PrintTitles" hidden="1">#REF!</definedName>
    <definedName name="Z_179EFDED_A1B1_11D3_8FA9_0008C7809E09_.wvu.PrintArea" localSheetId="11" hidden="1">#REF!</definedName>
    <definedName name="Z_179EFDED_A1B1_11D3_8FA9_0008C7809E09_.wvu.PrintArea" hidden="1">#REF!</definedName>
    <definedName name="Z_179EFDED_A1B1_11D3_8FA9_0008C7809E09_.wvu.PrintTitles" localSheetId="11" hidden="1">#REF!</definedName>
    <definedName name="Z_179EFDED_A1B1_11D3_8FA9_0008C7809E09_.wvu.PrintTitles" hidden="1">#REF!</definedName>
    <definedName name="Z_179EFDEE_A1B1_11D3_8FA9_0008C7809E09_.wvu.PrintArea" localSheetId="11" hidden="1">#REF!</definedName>
    <definedName name="Z_179EFDEE_A1B1_11D3_8FA9_0008C7809E09_.wvu.PrintArea" hidden="1">#REF!</definedName>
    <definedName name="Z_179EFDEE_A1B1_11D3_8FA9_0008C7809E09_.wvu.PrintTitles" localSheetId="11" hidden="1">#REF!</definedName>
    <definedName name="Z_179EFDEE_A1B1_11D3_8FA9_0008C7809E09_.wvu.PrintTitles" hidden="1">#REF!</definedName>
    <definedName name="Z_179EFDEF_A1B1_11D3_8FA9_0008C7809E09_.wvu.PrintArea" localSheetId="11" hidden="1">#REF!</definedName>
    <definedName name="Z_179EFDEF_A1B1_11D3_8FA9_0008C7809E09_.wvu.PrintArea" hidden="1">#REF!</definedName>
    <definedName name="Z_179EFDEF_A1B1_11D3_8FA9_0008C7809E09_.wvu.PrintTitles" localSheetId="11" hidden="1">#REF!</definedName>
    <definedName name="Z_179EFDEF_A1B1_11D3_8FA9_0008C7809E09_.wvu.PrintTitles" hidden="1">#REF!</definedName>
    <definedName name="Z_179EFDF0_A1B1_11D3_8FA9_0008C7809E09_.wvu.PrintArea" localSheetId="11" hidden="1">#REF!</definedName>
    <definedName name="Z_179EFDF0_A1B1_11D3_8FA9_0008C7809E09_.wvu.PrintArea" hidden="1">#REF!</definedName>
    <definedName name="Z_179EFDF0_A1B1_11D3_8FA9_0008C7809E09_.wvu.PrintTitles" localSheetId="11" hidden="1">#REF!</definedName>
    <definedName name="Z_179EFDF0_A1B1_11D3_8FA9_0008C7809E09_.wvu.PrintTitles" hidden="1">#REF!</definedName>
    <definedName name="Z_179EFDF1_A1B1_11D3_8FA9_0008C7809E09_.wvu.PrintArea" localSheetId="11" hidden="1">#REF!</definedName>
    <definedName name="Z_179EFDF1_A1B1_11D3_8FA9_0008C7809E09_.wvu.PrintArea" hidden="1">#REF!</definedName>
    <definedName name="Z_179EFDF1_A1B1_11D3_8FA9_0008C7809E09_.wvu.PrintTitles" localSheetId="11" hidden="1">#REF!</definedName>
    <definedName name="Z_179EFDF1_A1B1_11D3_8FA9_0008C7809E09_.wvu.PrintTitles" hidden="1">#REF!</definedName>
    <definedName name="Z_179EFDF2_A1B1_11D3_8FA9_0008C7809E09_.wvu.PrintArea" localSheetId="11" hidden="1">#REF!</definedName>
    <definedName name="Z_179EFDF2_A1B1_11D3_8FA9_0008C7809E09_.wvu.PrintArea" hidden="1">#REF!</definedName>
    <definedName name="Z_179EFDF2_A1B1_11D3_8FA9_0008C7809E09_.wvu.PrintTitles" localSheetId="11" hidden="1">#REF!</definedName>
    <definedName name="Z_179EFDF2_A1B1_11D3_8FA9_0008C7809E09_.wvu.PrintTitles" hidden="1">#REF!</definedName>
    <definedName name="Z_179EFDF3_A1B1_11D3_8FA9_0008C7809E09_.wvu.PrintArea" localSheetId="11" hidden="1">#REF!</definedName>
    <definedName name="Z_179EFDF3_A1B1_11D3_8FA9_0008C7809E09_.wvu.PrintArea" hidden="1">#REF!</definedName>
    <definedName name="Z_179EFDF3_A1B1_11D3_8FA9_0008C7809E09_.wvu.PrintTitles" localSheetId="11" hidden="1">#REF!,#REF!</definedName>
    <definedName name="Z_179EFDF3_A1B1_11D3_8FA9_0008C7809E09_.wvu.PrintTitles" localSheetId="7" hidden="1">#REF!,#REF!</definedName>
    <definedName name="Z_179EFDF3_A1B1_11D3_8FA9_0008C7809E09_.wvu.PrintTitles" hidden="1">#REF!,#REF!</definedName>
    <definedName name="Z_179EFDF4_A1B1_11D3_8FA9_0008C7809E09_.wvu.PrintArea" localSheetId="11" hidden="1">#REF!</definedName>
    <definedName name="Z_179EFDF4_A1B1_11D3_8FA9_0008C7809E09_.wvu.PrintArea" localSheetId="7" hidden="1">#REF!</definedName>
    <definedName name="Z_179EFDF4_A1B1_11D3_8FA9_0008C7809E09_.wvu.PrintArea" hidden="1">#REF!</definedName>
    <definedName name="Z_179EFDF4_A1B1_11D3_8FA9_0008C7809E09_.wvu.PrintTitles" localSheetId="11" hidden="1">#REF!,#REF!</definedName>
    <definedName name="Z_179EFDF4_A1B1_11D3_8FA9_0008C7809E09_.wvu.PrintTitles" localSheetId="7" hidden="1">#REF!,#REF!</definedName>
    <definedName name="Z_179EFDF4_A1B1_11D3_8FA9_0008C7809E09_.wvu.PrintTitles" hidden="1">#REF!,#REF!</definedName>
    <definedName name="Z_179EFDF5_A1B1_11D3_8FA9_0008C7809E09_.wvu.PrintArea" localSheetId="11" hidden="1">#REF!</definedName>
    <definedName name="Z_179EFDF5_A1B1_11D3_8FA9_0008C7809E09_.wvu.PrintArea" localSheetId="7" hidden="1">#REF!</definedName>
    <definedName name="Z_179EFDF5_A1B1_11D3_8FA9_0008C7809E09_.wvu.PrintArea" hidden="1">#REF!</definedName>
    <definedName name="Z_179EFDF5_A1B1_11D3_8FA9_0008C7809E09_.wvu.PrintTitles" localSheetId="11" hidden="1">#REF!,#REF!</definedName>
    <definedName name="Z_179EFDF5_A1B1_11D3_8FA9_0008C7809E09_.wvu.PrintTitles" localSheetId="7" hidden="1">#REF!,#REF!</definedName>
    <definedName name="Z_179EFDF5_A1B1_11D3_8FA9_0008C7809E09_.wvu.PrintTitles" hidden="1">#REF!,#REF!</definedName>
    <definedName name="Z_179EFDF6_A1B1_11D3_8FA9_0008C7809E09_.wvu.PrintArea" localSheetId="11" hidden="1">#REF!</definedName>
    <definedName name="Z_179EFDF6_A1B1_11D3_8FA9_0008C7809E09_.wvu.PrintArea" localSheetId="7" hidden="1">#REF!</definedName>
    <definedName name="Z_179EFDF6_A1B1_11D3_8FA9_0008C7809E09_.wvu.PrintArea" hidden="1">#REF!</definedName>
    <definedName name="Z_179EFDF6_A1B1_11D3_8FA9_0008C7809E09_.wvu.PrintTitles" localSheetId="11" hidden="1">#REF!,#REF!</definedName>
    <definedName name="Z_179EFDF6_A1B1_11D3_8FA9_0008C7809E09_.wvu.PrintTitles" localSheetId="7" hidden="1">#REF!,#REF!</definedName>
    <definedName name="Z_179EFDF6_A1B1_11D3_8FA9_0008C7809E09_.wvu.PrintTitles" hidden="1">#REF!,#REF!</definedName>
    <definedName name="Z_179EFDF7_A1B1_11D3_8FA9_0008C7809E09_.wvu.PrintArea" localSheetId="11" hidden="1">#REF!</definedName>
    <definedName name="Z_179EFDF7_A1B1_11D3_8FA9_0008C7809E09_.wvu.PrintArea" localSheetId="7" hidden="1">#REF!</definedName>
    <definedName name="Z_179EFDF7_A1B1_11D3_8FA9_0008C7809E09_.wvu.PrintArea" hidden="1">#REF!</definedName>
    <definedName name="Z_179EFDF7_A1B1_11D3_8FA9_0008C7809E09_.wvu.PrintTitles" localSheetId="11" hidden="1">#REF!,#REF!</definedName>
    <definedName name="Z_179EFDF7_A1B1_11D3_8FA9_0008C7809E09_.wvu.PrintTitles" localSheetId="7" hidden="1">#REF!,#REF!</definedName>
    <definedName name="Z_179EFDF7_A1B1_11D3_8FA9_0008C7809E09_.wvu.PrintTitles" hidden="1">#REF!,#REF!</definedName>
    <definedName name="Z_179EFDF8_A1B1_11D3_8FA9_0008C7809E09_.wvu.PrintArea" localSheetId="11" hidden="1">#REF!</definedName>
    <definedName name="Z_179EFDF8_A1B1_11D3_8FA9_0008C7809E09_.wvu.PrintArea" localSheetId="7" hidden="1">#REF!</definedName>
    <definedName name="Z_179EFDF8_A1B1_11D3_8FA9_0008C7809E09_.wvu.PrintArea" hidden="1">#REF!</definedName>
    <definedName name="Z_179EFDF8_A1B1_11D3_8FA9_0008C7809E09_.wvu.PrintTitles" localSheetId="11" hidden="1">#REF!,#REF!</definedName>
    <definedName name="Z_179EFDF8_A1B1_11D3_8FA9_0008C7809E09_.wvu.PrintTitles" localSheetId="7" hidden="1">#REF!,#REF!</definedName>
    <definedName name="Z_179EFDF8_A1B1_11D3_8FA9_0008C7809E09_.wvu.PrintTitles" hidden="1">#REF!,#REF!</definedName>
    <definedName name="Z_179EFDF9_A1B1_11D3_8FA9_0008C7809E09_.wvu.PrintArea" localSheetId="11" hidden="1">#REF!</definedName>
    <definedName name="Z_179EFDF9_A1B1_11D3_8FA9_0008C7809E09_.wvu.PrintArea" localSheetId="7" hidden="1">#REF!</definedName>
    <definedName name="Z_179EFDF9_A1B1_11D3_8FA9_0008C7809E09_.wvu.PrintArea" hidden="1">#REF!</definedName>
    <definedName name="Z_179EFDF9_A1B1_11D3_8FA9_0008C7809E09_.wvu.PrintTitles" localSheetId="11" hidden="1">#REF!,#REF!</definedName>
    <definedName name="Z_179EFDF9_A1B1_11D3_8FA9_0008C7809E09_.wvu.PrintTitles" localSheetId="7" hidden="1">#REF!,#REF!</definedName>
    <definedName name="Z_179EFDF9_A1B1_11D3_8FA9_0008C7809E09_.wvu.PrintTitles" hidden="1">#REF!,#REF!</definedName>
    <definedName name="Z_179EFDFA_A1B1_11D3_8FA9_0008C7809E09_.wvu.PrintArea" localSheetId="11" hidden="1">#REF!</definedName>
    <definedName name="Z_179EFDFA_A1B1_11D3_8FA9_0008C7809E09_.wvu.PrintArea" localSheetId="7" hidden="1">#REF!</definedName>
    <definedName name="Z_179EFDFA_A1B1_11D3_8FA9_0008C7809E09_.wvu.PrintArea" hidden="1">#REF!</definedName>
    <definedName name="Z_179EFDFA_A1B1_11D3_8FA9_0008C7809E09_.wvu.PrintTitles" localSheetId="11" hidden="1">#REF!,#REF!</definedName>
    <definedName name="Z_179EFDFA_A1B1_11D3_8FA9_0008C7809E09_.wvu.PrintTitles" localSheetId="7" hidden="1">#REF!,#REF!</definedName>
    <definedName name="Z_179EFDFA_A1B1_11D3_8FA9_0008C7809E09_.wvu.PrintTitles" hidden="1">#REF!,#REF!</definedName>
    <definedName name="Z_179EFDFB_A1B1_11D3_8FA9_0008C7809E09_.wvu.PrintArea" localSheetId="11" hidden="1">#REF!</definedName>
    <definedName name="Z_179EFDFB_A1B1_11D3_8FA9_0008C7809E09_.wvu.PrintArea" localSheetId="7" hidden="1">#REF!</definedName>
    <definedName name="Z_179EFDFB_A1B1_11D3_8FA9_0008C7809E09_.wvu.PrintArea" hidden="1">#REF!</definedName>
    <definedName name="Z_179EFDFB_A1B1_11D3_8FA9_0008C7809E09_.wvu.PrintTitles" localSheetId="11" hidden="1">#REF!,#REF!</definedName>
    <definedName name="Z_179EFDFB_A1B1_11D3_8FA9_0008C7809E09_.wvu.PrintTitles" localSheetId="7" hidden="1">#REF!,#REF!</definedName>
    <definedName name="Z_179EFDFB_A1B1_11D3_8FA9_0008C7809E09_.wvu.PrintTitles" hidden="1">#REF!,#REF!</definedName>
    <definedName name="Z_179EFDFC_A1B1_11D3_8FA9_0008C7809E09_.wvu.PrintArea" localSheetId="11" hidden="1">#REF!</definedName>
    <definedName name="Z_179EFDFC_A1B1_11D3_8FA9_0008C7809E09_.wvu.PrintArea" localSheetId="7" hidden="1">#REF!</definedName>
    <definedName name="Z_179EFDFC_A1B1_11D3_8FA9_0008C7809E09_.wvu.PrintArea" hidden="1">#REF!</definedName>
    <definedName name="Z_179EFDFC_A1B1_11D3_8FA9_0008C7809E09_.wvu.PrintTitles" localSheetId="11" hidden="1">#REF!,#REF!</definedName>
    <definedName name="Z_179EFDFC_A1B1_11D3_8FA9_0008C7809E09_.wvu.PrintTitles" localSheetId="7" hidden="1">#REF!,#REF!</definedName>
    <definedName name="Z_179EFDFC_A1B1_11D3_8FA9_0008C7809E09_.wvu.PrintTitles" hidden="1">#REF!,#REF!</definedName>
    <definedName name="Z_179EFDFD_A1B1_11D3_8FA9_0008C7809E09_.wvu.PrintArea" localSheetId="11" hidden="1">#REF!</definedName>
    <definedName name="Z_179EFDFD_A1B1_11D3_8FA9_0008C7809E09_.wvu.PrintArea" localSheetId="7" hidden="1">#REF!</definedName>
    <definedName name="Z_179EFDFD_A1B1_11D3_8FA9_0008C7809E09_.wvu.PrintArea" hidden="1">#REF!</definedName>
    <definedName name="Z_179EFDFD_A1B1_11D3_8FA9_0008C7809E09_.wvu.PrintTitles" localSheetId="11" hidden="1">#REF!,#REF!</definedName>
    <definedName name="Z_179EFDFD_A1B1_11D3_8FA9_0008C7809E09_.wvu.PrintTitles" localSheetId="7" hidden="1">#REF!,#REF!</definedName>
    <definedName name="Z_179EFDFD_A1B1_11D3_8FA9_0008C7809E09_.wvu.PrintTitles" hidden="1">#REF!,#REF!</definedName>
    <definedName name="Z_179EFDFE_A1B1_11D3_8FA9_0008C7809E09_.wvu.PrintArea" localSheetId="11" hidden="1">#REF!</definedName>
    <definedName name="Z_179EFDFE_A1B1_11D3_8FA9_0008C7809E09_.wvu.PrintArea" localSheetId="7" hidden="1">#REF!</definedName>
    <definedName name="Z_179EFDFE_A1B1_11D3_8FA9_0008C7809E09_.wvu.PrintArea" hidden="1">#REF!</definedName>
    <definedName name="Z_179EFDFE_A1B1_11D3_8FA9_0008C7809E09_.wvu.PrintTitles" localSheetId="11" hidden="1">#REF!,#REF!</definedName>
    <definedName name="Z_179EFDFE_A1B1_11D3_8FA9_0008C7809E09_.wvu.PrintTitles" localSheetId="7" hidden="1">#REF!,#REF!</definedName>
    <definedName name="Z_179EFDFE_A1B1_11D3_8FA9_0008C7809E09_.wvu.PrintTitles" hidden="1">#REF!,#REF!</definedName>
    <definedName name="Z_179EFDFF_A1B1_11D3_8FA9_0008C7809E09_.wvu.PrintArea" localSheetId="11" hidden="1">#REF!</definedName>
    <definedName name="Z_179EFDFF_A1B1_11D3_8FA9_0008C7809E09_.wvu.PrintArea" localSheetId="7" hidden="1">#REF!</definedName>
    <definedName name="Z_179EFDFF_A1B1_11D3_8FA9_0008C7809E09_.wvu.PrintArea" hidden="1">#REF!</definedName>
    <definedName name="Z_179EFDFF_A1B1_11D3_8FA9_0008C7809E09_.wvu.PrintTitles" localSheetId="11" hidden="1">#REF!,#REF!</definedName>
    <definedName name="Z_179EFDFF_A1B1_11D3_8FA9_0008C7809E09_.wvu.PrintTitles" localSheetId="7" hidden="1">#REF!,#REF!</definedName>
    <definedName name="Z_179EFDFF_A1B1_11D3_8FA9_0008C7809E09_.wvu.PrintTitles" hidden="1">#REF!,#REF!</definedName>
    <definedName name="Z_179EFE00_A1B1_11D3_8FA9_0008C7809E09_.wvu.PrintArea" localSheetId="11" hidden="1">#REF!</definedName>
    <definedName name="Z_179EFE00_A1B1_11D3_8FA9_0008C7809E09_.wvu.PrintArea" localSheetId="7" hidden="1">#REF!</definedName>
    <definedName name="Z_179EFE00_A1B1_11D3_8FA9_0008C7809E09_.wvu.PrintArea" hidden="1">#REF!</definedName>
    <definedName name="Z_179EFE00_A1B1_11D3_8FA9_0008C7809E09_.wvu.PrintTitles" localSheetId="11" hidden="1">#REF!,#REF!</definedName>
    <definedName name="Z_179EFE00_A1B1_11D3_8FA9_0008C7809E09_.wvu.PrintTitles" localSheetId="7" hidden="1">#REF!,#REF!</definedName>
    <definedName name="Z_179EFE00_A1B1_11D3_8FA9_0008C7809E09_.wvu.PrintTitles" hidden="1">#REF!,#REF!</definedName>
    <definedName name="Z_179EFE01_A1B1_11D3_8FA9_0008C7809E09_.wvu.PrintArea" localSheetId="11" hidden="1">#REF!</definedName>
    <definedName name="Z_179EFE01_A1B1_11D3_8FA9_0008C7809E09_.wvu.PrintArea" localSheetId="7" hidden="1">#REF!</definedName>
    <definedName name="Z_179EFE01_A1B1_11D3_8FA9_0008C7809E09_.wvu.PrintArea" hidden="1">#REF!</definedName>
    <definedName name="Z_179EFE01_A1B1_11D3_8FA9_0008C7809E09_.wvu.PrintTitles" localSheetId="11" hidden="1">#REF!,#REF!</definedName>
    <definedName name="Z_179EFE01_A1B1_11D3_8FA9_0008C7809E09_.wvu.PrintTitles" localSheetId="7" hidden="1">#REF!,#REF!</definedName>
    <definedName name="Z_179EFE01_A1B1_11D3_8FA9_0008C7809E09_.wvu.PrintTitles" hidden="1">#REF!,#REF!</definedName>
    <definedName name="Z_179EFE02_A1B1_11D3_8FA9_0008C7809E09_.wvu.PrintArea" localSheetId="11" hidden="1">#REF!</definedName>
    <definedName name="Z_179EFE02_A1B1_11D3_8FA9_0008C7809E09_.wvu.PrintArea" localSheetId="7" hidden="1">#REF!</definedName>
    <definedName name="Z_179EFE02_A1B1_11D3_8FA9_0008C7809E09_.wvu.PrintArea" hidden="1">#REF!</definedName>
    <definedName name="Z_179EFE02_A1B1_11D3_8FA9_0008C7809E09_.wvu.PrintTitles" localSheetId="11" hidden="1">#REF!,#REF!</definedName>
    <definedName name="Z_179EFE02_A1B1_11D3_8FA9_0008C7809E09_.wvu.PrintTitles" localSheetId="7" hidden="1">#REF!,#REF!</definedName>
    <definedName name="Z_179EFE02_A1B1_11D3_8FA9_0008C7809E09_.wvu.PrintTitles" hidden="1">#REF!,#REF!</definedName>
    <definedName name="Z_179EFE03_A1B1_11D3_8FA9_0008C7809E09_.wvu.PrintArea" localSheetId="11" hidden="1">#REF!</definedName>
    <definedName name="Z_179EFE03_A1B1_11D3_8FA9_0008C7809E09_.wvu.PrintArea" localSheetId="7" hidden="1">#REF!</definedName>
    <definedName name="Z_179EFE03_A1B1_11D3_8FA9_0008C7809E09_.wvu.PrintArea" hidden="1">#REF!</definedName>
    <definedName name="Z_179EFE03_A1B1_11D3_8FA9_0008C7809E09_.wvu.PrintTitles" localSheetId="11" hidden="1">#REF!,#REF!</definedName>
    <definedName name="Z_179EFE03_A1B1_11D3_8FA9_0008C7809E09_.wvu.PrintTitles" localSheetId="7" hidden="1">#REF!,#REF!</definedName>
    <definedName name="Z_179EFE03_A1B1_11D3_8FA9_0008C7809E09_.wvu.PrintTitles" hidden="1">#REF!,#REF!</definedName>
    <definedName name="Z_179EFE04_A1B1_11D3_8FA9_0008C7809E09_.wvu.PrintArea" localSheetId="11" hidden="1">#REF!</definedName>
    <definedName name="Z_179EFE04_A1B1_11D3_8FA9_0008C7809E09_.wvu.PrintArea" localSheetId="7" hidden="1">#REF!</definedName>
    <definedName name="Z_179EFE04_A1B1_11D3_8FA9_0008C7809E09_.wvu.PrintArea" hidden="1">#REF!</definedName>
    <definedName name="Z_179EFE04_A1B1_11D3_8FA9_0008C7809E09_.wvu.PrintTitles" localSheetId="11" hidden="1">#REF!,#REF!</definedName>
    <definedName name="Z_179EFE04_A1B1_11D3_8FA9_0008C7809E09_.wvu.PrintTitles" localSheetId="7" hidden="1">#REF!,#REF!</definedName>
    <definedName name="Z_179EFE04_A1B1_11D3_8FA9_0008C7809E09_.wvu.PrintTitles" hidden="1">#REF!,#REF!</definedName>
    <definedName name="Z_179EFE05_A1B1_11D3_8FA9_0008C7809E09_.wvu.PrintArea" localSheetId="11" hidden="1">#REF!</definedName>
    <definedName name="Z_179EFE05_A1B1_11D3_8FA9_0008C7809E09_.wvu.PrintArea" localSheetId="7" hidden="1">#REF!</definedName>
    <definedName name="Z_179EFE05_A1B1_11D3_8FA9_0008C7809E09_.wvu.PrintArea" hidden="1">#REF!</definedName>
    <definedName name="Z_179EFE05_A1B1_11D3_8FA9_0008C7809E09_.wvu.PrintTitles" localSheetId="11" hidden="1">#REF!,#REF!</definedName>
    <definedName name="Z_179EFE05_A1B1_11D3_8FA9_0008C7809E09_.wvu.PrintTitles" localSheetId="7" hidden="1">#REF!,#REF!</definedName>
    <definedName name="Z_179EFE05_A1B1_11D3_8FA9_0008C7809E09_.wvu.PrintTitles" hidden="1">#REF!,#REF!</definedName>
    <definedName name="Z_179EFE06_A1B1_11D3_8FA9_0008C7809E09_.wvu.PrintArea" localSheetId="11" hidden="1">#REF!</definedName>
    <definedName name="Z_179EFE06_A1B1_11D3_8FA9_0008C7809E09_.wvu.PrintArea" localSheetId="7" hidden="1">#REF!</definedName>
    <definedName name="Z_179EFE06_A1B1_11D3_8FA9_0008C7809E09_.wvu.PrintArea" hidden="1">#REF!</definedName>
    <definedName name="Z_179EFE06_A1B1_11D3_8FA9_0008C7809E09_.wvu.PrintTitles" localSheetId="11" hidden="1">#REF!,#REF!</definedName>
    <definedName name="Z_179EFE06_A1B1_11D3_8FA9_0008C7809E09_.wvu.PrintTitles" localSheetId="7" hidden="1">#REF!,#REF!</definedName>
    <definedName name="Z_179EFE06_A1B1_11D3_8FA9_0008C7809E09_.wvu.PrintTitles" hidden="1">#REF!,#REF!</definedName>
    <definedName name="Z_179EFE07_A1B1_11D3_8FA9_0008C7809E09_.wvu.PrintArea" localSheetId="11" hidden="1">#REF!</definedName>
    <definedName name="Z_179EFE07_A1B1_11D3_8FA9_0008C7809E09_.wvu.PrintArea" localSheetId="7" hidden="1">#REF!</definedName>
    <definedName name="Z_179EFE07_A1B1_11D3_8FA9_0008C7809E09_.wvu.PrintArea" hidden="1">#REF!</definedName>
    <definedName name="Z_179EFE07_A1B1_11D3_8FA9_0008C7809E09_.wvu.PrintTitles" localSheetId="11" hidden="1">#REF!,#REF!</definedName>
    <definedName name="Z_179EFE07_A1B1_11D3_8FA9_0008C7809E09_.wvu.PrintTitles" localSheetId="7" hidden="1">#REF!,#REF!</definedName>
    <definedName name="Z_179EFE07_A1B1_11D3_8FA9_0008C7809E09_.wvu.PrintTitles" hidden="1">#REF!,#REF!</definedName>
    <definedName name="Z_179EFE08_A1B1_11D3_8FA9_0008C7809E09_.wvu.PrintArea" localSheetId="11" hidden="1">#REF!</definedName>
    <definedName name="Z_179EFE08_A1B1_11D3_8FA9_0008C7809E09_.wvu.PrintArea" localSheetId="7" hidden="1">#REF!</definedName>
    <definedName name="Z_179EFE08_A1B1_11D3_8FA9_0008C7809E09_.wvu.PrintArea" hidden="1">#REF!</definedName>
    <definedName name="Z_179EFE08_A1B1_11D3_8FA9_0008C7809E09_.wvu.PrintTitles" localSheetId="11" hidden="1">#REF!,#REF!</definedName>
    <definedName name="Z_179EFE08_A1B1_11D3_8FA9_0008C7809E09_.wvu.PrintTitles" localSheetId="7" hidden="1">#REF!,#REF!</definedName>
    <definedName name="Z_179EFE08_A1B1_11D3_8FA9_0008C7809E09_.wvu.PrintTitles" hidden="1">#REF!,#REF!</definedName>
    <definedName name="Z_179EFE09_A1B1_11D3_8FA9_0008C7809E09_.wvu.PrintArea" localSheetId="11" hidden="1">#REF!</definedName>
    <definedName name="Z_179EFE09_A1B1_11D3_8FA9_0008C7809E09_.wvu.PrintArea" localSheetId="7" hidden="1">#REF!</definedName>
    <definedName name="Z_179EFE09_A1B1_11D3_8FA9_0008C7809E09_.wvu.PrintArea" hidden="1">#REF!</definedName>
    <definedName name="Z_179EFE09_A1B1_11D3_8FA9_0008C7809E09_.wvu.PrintTitles" localSheetId="11" hidden="1">#REF!,#REF!</definedName>
    <definedName name="Z_179EFE09_A1B1_11D3_8FA9_0008C7809E09_.wvu.PrintTitles" localSheetId="7" hidden="1">#REF!,#REF!</definedName>
    <definedName name="Z_179EFE09_A1B1_11D3_8FA9_0008C7809E09_.wvu.PrintTitles" hidden="1">#REF!,#REF!</definedName>
    <definedName name="Z_179EFE0A_A1B1_11D3_8FA9_0008C7809E09_.wvu.PrintArea" localSheetId="11" hidden="1">#REF!</definedName>
    <definedName name="Z_179EFE0A_A1B1_11D3_8FA9_0008C7809E09_.wvu.PrintArea" localSheetId="7" hidden="1">#REF!</definedName>
    <definedName name="Z_179EFE0A_A1B1_11D3_8FA9_0008C7809E09_.wvu.PrintArea" hidden="1">#REF!</definedName>
    <definedName name="Z_179EFE0A_A1B1_11D3_8FA9_0008C7809E09_.wvu.PrintTitles" localSheetId="11" hidden="1">#REF!,#REF!</definedName>
    <definedName name="Z_179EFE0A_A1B1_11D3_8FA9_0008C7809E09_.wvu.PrintTitles" localSheetId="7" hidden="1">#REF!,#REF!</definedName>
    <definedName name="Z_179EFE0A_A1B1_11D3_8FA9_0008C7809E09_.wvu.PrintTitles" hidden="1">#REF!,#REF!</definedName>
    <definedName name="Z_179EFE0B_A1B1_11D3_8FA9_0008C7809E09_.wvu.PrintArea" localSheetId="11" hidden="1">#REF!</definedName>
    <definedName name="Z_179EFE0B_A1B1_11D3_8FA9_0008C7809E09_.wvu.PrintArea" localSheetId="7" hidden="1">#REF!</definedName>
    <definedName name="Z_179EFE0B_A1B1_11D3_8FA9_0008C7809E09_.wvu.PrintArea" hidden="1">#REF!</definedName>
    <definedName name="Z_179EFE0B_A1B1_11D3_8FA9_0008C7809E09_.wvu.PrintTitles" localSheetId="11" hidden="1">#REF!,#REF!</definedName>
    <definedName name="Z_179EFE0B_A1B1_11D3_8FA9_0008C7809E09_.wvu.PrintTitles" localSheetId="7" hidden="1">#REF!,#REF!</definedName>
    <definedName name="Z_179EFE0B_A1B1_11D3_8FA9_0008C7809E09_.wvu.PrintTitles" hidden="1">#REF!,#REF!</definedName>
    <definedName name="Z_179EFE0C_A1B1_11D3_8FA9_0008C7809E09_.wvu.PrintArea" localSheetId="11" hidden="1">#REF!</definedName>
    <definedName name="Z_179EFE0C_A1B1_11D3_8FA9_0008C7809E09_.wvu.PrintArea" localSheetId="7" hidden="1">#REF!</definedName>
    <definedName name="Z_179EFE0C_A1B1_11D3_8FA9_0008C7809E09_.wvu.PrintArea" hidden="1">#REF!</definedName>
    <definedName name="Z_179EFE0C_A1B1_11D3_8FA9_0008C7809E09_.wvu.PrintTitles" localSheetId="11" hidden="1">#REF!,#REF!</definedName>
    <definedName name="Z_179EFE0C_A1B1_11D3_8FA9_0008C7809E09_.wvu.PrintTitles" localSheetId="7" hidden="1">#REF!,#REF!</definedName>
    <definedName name="Z_179EFE0C_A1B1_11D3_8FA9_0008C7809E09_.wvu.PrintTitles" hidden="1">#REF!,#REF!</definedName>
    <definedName name="Z_179EFE0D_A1B1_11D3_8FA9_0008C7809E09_.wvu.PrintArea" localSheetId="11" hidden="1">#REF!</definedName>
    <definedName name="Z_179EFE0D_A1B1_11D3_8FA9_0008C7809E09_.wvu.PrintArea" localSheetId="7" hidden="1">#REF!</definedName>
    <definedName name="Z_179EFE0D_A1B1_11D3_8FA9_0008C7809E09_.wvu.PrintArea" hidden="1">#REF!</definedName>
    <definedName name="Z_179EFE0D_A1B1_11D3_8FA9_0008C7809E09_.wvu.PrintTitles" localSheetId="11" hidden="1">#REF!,#REF!</definedName>
    <definedName name="Z_179EFE0D_A1B1_11D3_8FA9_0008C7809E09_.wvu.PrintTitles" localSheetId="7" hidden="1">#REF!,#REF!</definedName>
    <definedName name="Z_179EFE0D_A1B1_11D3_8FA9_0008C7809E09_.wvu.PrintTitles" hidden="1">#REF!,#REF!</definedName>
    <definedName name="Z_179EFE0E_A1B1_11D3_8FA9_0008C7809E09_.wvu.PrintArea" localSheetId="11" hidden="1">#REF!</definedName>
    <definedName name="Z_179EFE0E_A1B1_11D3_8FA9_0008C7809E09_.wvu.PrintArea" localSheetId="7" hidden="1">#REF!</definedName>
    <definedName name="Z_179EFE0E_A1B1_11D3_8FA9_0008C7809E09_.wvu.PrintArea" hidden="1">#REF!</definedName>
    <definedName name="Z_179EFE0E_A1B1_11D3_8FA9_0008C7809E09_.wvu.PrintTitles" localSheetId="11" hidden="1">#REF!,#REF!</definedName>
    <definedName name="Z_179EFE0E_A1B1_11D3_8FA9_0008C7809E09_.wvu.PrintTitles" localSheetId="7" hidden="1">#REF!,#REF!</definedName>
    <definedName name="Z_179EFE0E_A1B1_11D3_8FA9_0008C7809E09_.wvu.PrintTitles" hidden="1">#REF!,#REF!</definedName>
    <definedName name="Z_179EFE0F_A1B1_11D3_8FA9_0008C7809E09_.wvu.PrintArea" localSheetId="11" hidden="1">#REF!</definedName>
    <definedName name="Z_179EFE0F_A1B1_11D3_8FA9_0008C7809E09_.wvu.PrintArea" localSheetId="7" hidden="1">#REF!</definedName>
    <definedName name="Z_179EFE0F_A1B1_11D3_8FA9_0008C7809E09_.wvu.PrintArea" hidden="1">#REF!</definedName>
    <definedName name="Z_179EFE0F_A1B1_11D3_8FA9_0008C7809E09_.wvu.PrintTitles" localSheetId="11" hidden="1">#REF!,#REF!</definedName>
    <definedName name="Z_179EFE0F_A1B1_11D3_8FA9_0008C7809E09_.wvu.PrintTitles" localSheetId="7" hidden="1">#REF!,#REF!</definedName>
    <definedName name="Z_179EFE0F_A1B1_11D3_8FA9_0008C7809E09_.wvu.PrintTitles" hidden="1">#REF!,#REF!</definedName>
    <definedName name="Z_179EFE10_A1B1_11D3_8FA9_0008C7809E09_.wvu.PrintArea" localSheetId="11" hidden="1">#REF!</definedName>
    <definedName name="Z_179EFE10_A1B1_11D3_8FA9_0008C7809E09_.wvu.PrintArea" localSheetId="7" hidden="1">#REF!</definedName>
    <definedName name="Z_179EFE10_A1B1_11D3_8FA9_0008C7809E09_.wvu.PrintArea" hidden="1">#REF!</definedName>
    <definedName name="Z_179EFE10_A1B1_11D3_8FA9_0008C7809E09_.wvu.PrintTitles" localSheetId="11" hidden="1">#REF!,#REF!</definedName>
    <definedName name="Z_179EFE10_A1B1_11D3_8FA9_0008C7809E09_.wvu.PrintTitles" localSheetId="7" hidden="1">#REF!,#REF!</definedName>
    <definedName name="Z_179EFE10_A1B1_11D3_8FA9_0008C7809E09_.wvu.PrintTitles" hidden="1">#REF!,#REF!</definedName>
    <definedName name="Z_179EFE11_A1B1_11D3_8FA9_0008C7809E09_.wvu.PrintArea" localSheetId="11" hidden="1">#REF!</definedName>
    <definedName name="Z_179EFE11_A1B1_11D3_8FA9_0008C7809E09_.wvu.PrintArea" localSheetId="7" hidden="1">#REF!</definedName>
    <definedName name="Z_179EFE11_A1B1_11D3_8FA9_0008C7809E09_.wvu.PrintArea" hidden="1">#REF!</definedName>
    <definedName name="Z_179EFE11_A1B1_11D3_8FA9_0008C7809E09_.wvu.PrintTitles" localSheetId="11" hidden="1">#REF!,#REF!</definedName>
    <definedName name="Z_179EFE11_A1B1_11D3_8FA9_0008C7809E09_.wvu.PrintTitles" localSheetId="7" hidden="1">#REF!,#REF!</definedName>
    <definedName name="Z_179EFE11_A1B1_11D3_8FA9_0008C7809E09_.wvu.PrintTitles" hidden="1">#REF!,#REF!</definedName>
    <definedName name="Z_179EFE12_A1B1_11D3_8FA9_0008C7809E09_.wvu.PrintArea" localSheetId="11" hidden="1">#REF!</definedName>
    <definedName name="Z_179EFE12_A1B1_11D3_8FA9_0008C7809E09_.wvu.PrintArea" localSheetId="7" hidden="1">#REF!</definedName>
    <definedName name="Z_179EFE12_A1B1_11D3_8FA9_0008C7809E09_.wvu.PrintArea" hidden="1">#REF!</definedName>
    <definedName name="Z_179EFE12_A1B1_11D3_8FA9_0008C7809E09_.wvu.PrintTitles" localSheetId="11" hidden="1">#REF!,#REF!</definedName>
    <definedName name="Z_179EFE12_A1B1_11D3_8FA9_0008C7809E09_.wvu.PrintTitles" localSheetId="7" hidden="1">#REF!,#REF!</definedName>
    <definedName name="Z_179EFE12_A1B1_11D3_8FA9_0008C7809E09_.wvu.PrintTitles" hidden="1">#REF!,#REF!</definedName>
    <definedName name="Z_179EFE13_A1B1_11D3_8FA9_0008C7809E09_.wvu.PrintArea" localSheetId="11" hidden="1">#REF!</definedName>
    <definedName name="Z_179EFE13_A1B1_11D3_8FA9_0008C7809E09_.wvu.PrintArea" localSheetId="7" hidden="1">#REF!</definedName>
    <definedName name="Z_179EFE13_A1B1_11D3_8FA9_0008C7809E09_.wvu.PrintArea" hidden="1">#REF!</definedName>
    <definedName name="Z_179EFE13_A1B1_11D3_8FA9_0008C7809E09_.wvu.PrintTitles" localSheetId="11" hidden="1">#REF!,#REF!</definedName>
    <definedName name="Z_179EFE13_A1B1_11D3_8FA9_0008C7809E09_.wvu.PrintTitles" localSheetId="7" hidden="1">#REF!,#REF!</definedName>
    <definedName name="Z_179EFE13_A1B1_11D3_8FA9_0008C7809E09_.wvu.PrintTitles" hidden="1">#REF!,#REF!</definedName>
    <definedName name="Z_179EFE14_A1B1_11D3_8FA9_0008C7809E09_.wvu.PrintArea" localSheetId="11" hidden="1">#REF!</definedName>
    <definedName name="Z_179EFE14_A1B1_11D3_8FA9_0008C7809E09_.wvu.PrintArea" localSheetId="7" hidden="1">#REF!</definedName>
    <definedName name="Z_179EFE14_A1B1_11D3_8FA9_0008C7809E09_.wvu.PrintArea" hidden="1">#REF!</definedName>
    <definedName name="Z_179EFE14_A1B1_11D3_8FA9_0008C7809E09_.wvu.PrintTitles" localSheetId="11" hidden="1">#REF!,#REF!</definedName>
    <definedName name="Z_179EFE14_A1B1_11D3_8FA9_0008C7809E09_.wvu.PrintTitles" localSheetId="7" hidden="1">#REF!,#REF!</definedName>
    <definedName name="Z_179EFE14_A1B1_11D3_8FA9_0008C7809E09_.wvu.PrintTitles" hidden="1">#REF!,#REF!</definedName>
    <definedName name="Z_179EFE15_A1B1_11D3_8FA9_0008C7809E09_.wvu.PrintArea" localSheetId="11" hidden="1">#REF!</definedName>
    <definedName name="Z_179EFE15_A1B1_11D3_8FA9_0008C7809E09_.wvu.PrintArea" localSheetId="7" hidden="1">#REF!</definedName>
    <definedName name="Z_179EFE15_A1B1_11D3_8FA9_0008C7809E09_.wvu.PrintArea" hidden="1">#REF!</definedName>
    <definedName name="Z_179EFE15_A1B1_11D3_8FA9_0008C7809E09_.wvu.PrintTitles" localSheetId="11" hidden="1">#REF!,#REF!</definedName>
    <definedName name="Z_179EFE15_A1B1_11D3_8FA9_0008C7809E09_.wvu.PrintTitles" localSheetId="7" hidden="1">#REF!,#REF!</definedName>
    <definedName name="Z_179EFE15_A1B1_11D3_8FA9_0008C7809E09_.wvu.PrintTitles" hidden="1">#REF!,#REF!</definedName>
    <definedName name="Z_179EFE16_A1B1_11D3_8FA9_0008C7809E09_.wvu.PrintArea" localSheetId="11" hidden="1">#REF!</definedName>
    <definedName name="Z_179EFE16_A1B1_11D3_8FA9_0008C7809E09_.wvu.PrintArea" localSheetId="7" hidden="1">#REF!</definedName>
    <definedName name="Z_179EFE16_A1B1_11D3_8FA9_0008C7809E09_.wvu.PrintArea" hidden="1">#REF!</definedName>
    <definedName name="Z_179EFE16_A1B1_11D3_8FA9_0008C7809E09_.wvu.PrintTitles" localSheetId="11" hidden="1">#REF!,#REF!</definedName>
    <definedName name="Z_179EFE16_A1B1_11D3_8FA9_0008C7809E09_.wvu.PrintTitles" localSheetId="7" hidden="1">#REF!,#REF!</definedName>
    <definedName name="Z_179EFE16_A1B1_11D3_8FA9_0008C7809E09_.wvu.PrintTitles" hidden="1">#REF!,#REF!</definedName>
    <definedName name="Z_179EFE17_A1B1_11D3_8FA9_0008C7809E09_.wvu.PrintArea" localSheetId="11" hidden="1">#REF!</definedName>
    <definedName name="Z_179EFE17_A1B1_11D3_8FA9_0008C7809E09_.wvu.PrintArea" localSheetId="7" hidden="1">#REF!</definedName>
    <definedName name="Z_179EFE17_A1B1_11D3_8FA9_0008C7809E09_.wvu.PrintArea" hidden="1">#REF!</definedName>
    <definedName name="Z_179EFE17_A1B1_11D3_8FA9_0008C7809E09_.wvu.PrintTitles" localSheetId="11" hidden="1">#REF!,#REF!</definedName>
    <definedName name="Z_179EFE17_A1B1_11D3_8FA9_0008C7809E09_.wvu.PrintTitles" localSheetId="7" hidden="1">#REF!,#REF!</definedName>
    <definedName name="Z_179EFE17_A1B1_11D3_8FA9_0008C7809E09_.wvu.PrintTitles" hidden="1">#REF!,#REF!</definedName>
    <definedName name="Z_179EFE18_A1B1_11D3_8FA9_0008C7809E09_.wvu.PrintArea" localSheetId="11" hidden="1">#REF!</definedName>
    <definedName name="Z_179EFE18_A1B1_11D3_8FA9_0008C7809E09_.wvu.PrintArea" localSheetId="7" hidden="1">#REF!</definedName>
    <definedName name="Z_179EFE18_A1B1_11D3_8FA9_0008C7809E09_.wvu.PrintArea" hidden="1">#REF!</definedName>
    <definedName name="Z_179EFE18_A1B1_11D3_8FA9_0008C7809E09_.wvu.PrintTitles" localSheetId="11" hidden="1">#REF!,#REF!</definedName>
    <definedName name="Z_179EFE18_A1B1_11D3_8FA9_0008C7809E09_.wvu.PrintTitles" localSheetId="7" hidden="1">#REF!,#REF!</definedName>
    <definedName name="Z_179EFE18_A1B1_11D3_8FA9_0008C7809E09_.wvu.PrintTitles" hidden="1">#REF!,#REF!</definedName>
    <definedName name="Z_179EFE19_A1B1_11D3_8FA9_0008C7809E09_.wvu.PrintArea" localSheetId="11" hidden="1">#REF!</definedName>
    <definedName name="Z_179EFE19_A1B1_11D3_8FA9_0008C7809E09_.wvu.PrintArea" localSheetId="7" hidden="1">#REF!</definedName>
    <definedName name="Z_179EFE19_A1B1_11D3_8FA9_0008C7809E09_.wvu.PrintArea" hidden="1">#REF!</definedName>
    <definedName name="Z_179EFE19_A1B1_11D3_8FA9_0008C7809E09_.wvu.PrintTitles" localSheetId="11" hidden="1">#REF!,#REF!</definedName>
    <definedName name="Z_179EFE19_A1B1_11D3_8FA9_0008C7809E09_.wvu.PrintTitles" localSheetId="7" hidden="1">#REF!,#REF!</definedName>
    <definedName name="Z_179EFE19_A1B1_11D3_8FA9_0008C7809E09_.wvu.PrintTitles" hidden="1">#REF!,#REF!</definedName>
    <definedName name="Z_179EFE1A_A1B1_11D3_8FA9_0008C7809E09_.wvu.PrintArea" localSheetId="11" hidden="1">#REF!</definedName>
    <definedName name="Z_179EFE1A_A1B1_11D3_8FA9_0008C7809E09_.wvu.PrintArea" localSheetId="7" hidden="1">#REF!</definedName>
    <definedName name="Z_179EFE1A_A1B1_11D3_8FA9_0008C7809E09_.wvu.PrintArea" hidden="1">#REF!</definedName>
    <definedName name="Z_179EFE1A_A1B1_11D3_8FA9_0008C7809E09_.wvu.PrintTitles" localSheetId="11" hidden="1">#REF!,#REF!</definedName>
    <definedName name="Z_179EFE1A_A1B1_11D3_8FA9_0008C7809E09_.wvu.PrintTitles" localSheetId="7" hidden="1">#REF!,#REF!</definedName>
    <definedName name="Z_179EFE1A_A1B1_11D3_8FA9_0008C7809E09_.wvu.PrintTitles" hidden="1">#REF!,#REF!</definedName>
    <definedName name="Z_179EFE1B_A1B1_11D3_8FA9_0008C7809E09_.wvu.PrintArea" localSheetId="11" hidden="1">#REF!</definedName>
    <definedName name="Z_179EFE1B_A1B1_11D3_8FA9_0008C7809E09_.wvu.PrintArea" localSheetId="7" hidden="1">#REF!</definedName>
    <definedName name="Z_179EFE1B_A1B1_11D3_8FA9_0008C7809E09_.wvu.PrintArea" hidden="1">#REF!</definedName>
    <definedName name="Z_179EFE1B_A1B1_11D3_8FA9_0008C7809E09_.wvu.PrintTitles" localSheetId="11" hidden="1">#REF!,#REF!</definedName>
    <definedName name="Z_179EFE1B_A1B1_11D3_8FA9_0008C7809E09_.wvu.PrintTitles" localSheetId="7" hidden="1">#REF!,#REF!</definedName>
    <definedName name="Z_179EFE1B_A1B1_11D3_8FA9_0008C7809E09_.wvu.PrintTitles" hidden="1">#REF!,#REF!</definedName>
    <definedName name="Z_179EFE1C_A1B1_11D3_8FA9_0008C7809E09_.wvu.PrintArea" localSheetId="11" hidden="1">#REF!</definedName>
    <definedName name="Z_179EFE1C_A1B1_11D3_8FA9_0008C7809E09_.wvu.PrintArea" localSheetId="7" hidden="1">#REF!</definedName>
    <definedName name="Z_179EFE1C_A1B1_11D3_8FA9_0008C7809E09_.wvu.PrintArea" hidden="1">#REF!</definedName>
    <definedName name="Z_179EFE1C_A1B1_11D3_8FA9_0008C7809E09_.wvu.PrintTitles" localSheetId="11" hidden="1">#REF!,#REF!</definedName>
    <definedName name="Z_179EFE1C_A1B1_11D3_8FA9_0008C7809E09_.wvu.PrintTitles" localSheetId="7" hidden="1">#REF!,#REF!</definedName>
    <definedName name="Z_179EFE1C_A1B1_11D3_8FA9_0008C7809E09_.wvu.PrintTitles" hidden="1">#REF!,#REF!</definedName>
    <definedName name="Z_179EFE1D_A1B1_11D3_8FA9_0008C7809E09_.wvu.PrintArea" localSheetId="11" hidden="1">#REF!</definedName>
    <definedName name="Z_179EFE1D_A1B1_11D3_8FA9_0008C7809E09_.wvu.PrintArea" localSheetId="7" hidden="1">#REF!</definedName>
    <definedName name="Z_179EFE1D_A1B1_11D3_8FA9_0008C7809E09_.wvu.PrintArea" hidden="1">#REF!</definedName>
    <definedName name="Z_179EFE1D_A1B1_11D3_8FA9_0008C7809E09_.wvu.PrintTitles" localSheetId="11" hidden="1">#REF!,#REF!</definedName>
    <definedName name="Z_179EFE1D_A1B1_11D3_8FA9_0008C7809E09_.wvu.PrintTitles" localSheetId="7" hidden="1">#REF!,#REF!</definedName>
    <definedName name="Z_179EFE1D_A1B1_11D3_8FA9_0008C7809E09_.wvu.PrintTitles" hidden="1">#REF!,#REF!</definedName>
    <definedName name="Z_179EFE1E_A1B1_11D3_8FA9_0008C7809E09_.wvu.PrintArea" localSheetId="11" hidden="1">#REF!</definedName>
    <definedName name="Z_179EFE1E_A1B1_11D3_8FA9_0008C7809E09_.wvu.PrintArea" localSheetId="7" hidden="1">#REF!</definedName>
    <definedName name="Z_179EFE1E_A1B1_11D3_8FA9_0008C7809E09_.wvu.PrintArea" hidden="1">#REF!</definedName>
    <definedName name="Z_179EFE1E_A1B1_11D3_8FA9_0008C7809E09_.wvu.PrintTitles" localSheetId="11" hidden="1">#REF!,#REF!</definedName>
    <definedName name="Z_179EFE1E_A1B1_11D3_8FA9_0008C7809E09_.wvu.PrintTitles" localSheetId="7" hidden="1">#REF!,#REF!</definedName>
    <definedName name="Z_179EFE1E_A1B1_11D3_8FA9_0008C7809E09_.wvu.PrintTitles" hidden="1">#REF!,#REF!</definedName>
    <definedName name="Z_179EFE1F_A1B1_11D3_8FA9_0008C7809E09_.wvu.PrintArea" localSheetId="11" hidden="1">#REF!</definedName>
    <definedName name="Z_179EFE1F_A1B1_11D3_8FA9_0008C7809E09_.wvu.PrintArea" localSheetId="7" hidden="1">#REF!</definedName>
    <definedName name="Z_179EFE1F_A1B1_11D3_8FA9_0008C7809E09_.wvu.PrintArea" hidden="1">#REF!</definedName>
    <definedName name="Z_179EFE1F_A1B1_11D3_8FA9_0008C7809E09_.wvu.PrintTitles" localSheetId="11" hidden="1">#REF!,#REF!</definedName>
    <definedName name="Z_179EFE1F_A1B1_11D3_8FA9_0008C7809E09_.wvu.PrintTitles" localSheetId="7" hidden="1">#REF!,#REF!</definedName>
    <definedName name="Z_179EFE1F_A1B1_11D3_8FA9_0008C7809E09_.wvu.PrintTitles" hidden="1">#REF!,#REF!</definedName>
    <definedName name="Z_179EFE20_A1B1_11D3_8FA9_0008C7809E09_.wvu.PrintArea" localSheetId="11" hidden="1">#REF!</definedName>
    <definedName name="Z_179EFE20_A1B1_11D3_8FA9_0008C7809E09_.wvu.PrintArea" localSheetId="7" hidden="1">#REF!</definedName>
    <definedName name="Z_179EFE20_A1B1_11D3_8FA9_0008C7809E09_.wvu.PrintArea" hidden="1">#REF!</definedName>
    <definedName name="Z_179EFE20_A1B1_11D3_8FA9_0008C7809E09_.wvu.PrintTitles" localSheetId="11" hidden="1">#REF!,#REF!</definedName>
    <definedName name="Z_179EFE20_A1B1_11D3_8FA9_0008C7809E09_.wvu.PrintTitles" localSheetId="7" hidden="1">#REF!,#REF!</definedName>
    <definedName name="Z_179EFE20_A1B1_11D3_8FA9_0008C7809E09_.wvu.PrintTitles" hidden="1">#REF!,#REF!</definedName>
    <definedName name="Z_179EFE21_A1B1_11D3_8FA9_0008C7809E09_.wvu.PrintArea" localSheetId="11" hidden="1">#REF!</definedName>
    <definedName name="Z_179EFE21_A1B1_11D3_8FA9_0008C7809E09_.wvu.PrintArea" localSheetId="7" hidden="1">#REF!</definedName>
    <definedName name="Z_179EFE21_A1B1_11D3_8FA9_0008C7809E09_.wvu.PrintArea" hidden="1">#REF!</definedName>
    <definedName name="Z_179EFE21_A1B1_11D3_8FA9_0008C7809E09_.wvu.PrintTitles" localSheetId="11" hidden="1">#REF!,#REF!</definedName>
    <definedName name="Z_179EFE21_A1B1_11D3_8FA9_0008C7809E09_.wvu.PrintTitles" localSheetId="7" hidden="1">#REF!,#REF!</definedName>
    <definedName name="Z_179EFE21_A1B1_11D3_8FA9_0008C7809E09_.wvu.PrintTitles" hidden="1">#REF!,#REF!</definedName>
    <definedName name="Z_179EFE22_A1B1_11D3_8FA9_0008C7809E09_.wvu.PrintArea" localSheetId="11" hidden="1">#REF!</definedName>
    <definedName name="Z_179EFE22_A1B1_11D3_8FA9_0008C7809E09_.wvu.PrintArea" localSheetId="7" hidden="1">#REF!</definedName>
    <definedName name="Z_179EFE22_A1B1_11D3_8FA9_0008C7809E09_.wvu.PrintArea" hidden="1">#REF!</definedName>
    <definedName name="Z_179EFE22_A1B1_11D3_8FA9_0008C7809E09_.wvu.PrintTitles" localSheetId="11" hidden="1">#REF!,#REF!</definedName>
    <definedName name="Z_179EFE22_A1B1_11D3_8FA9_0008C7809E09_.wvu.PrintTitles" localSheetId="7" hidden="1">#REF!,#REF!</definedName>
    <definedName name="Z_179EFE22_A1B1_11D3_8FA9_0008C7809E09_.wvu.PrintTitles" hidden="1">#REF!,#REF!</definedName>
    <definedName name="Z_179EFE23_A1B1_11D3_8FA9_0008C7809E09_.wvu.PrintArea" localSheetId="11" hidden="1">#REF!</definedName>
    <definedName name="Z_179EFE23_A1B1_11D3_8FA9_0008C7809E09_.wvu.PrintArea" localSheetId="7" hidden="1">#REF!</definedName>
    <definedName name="Z_179EFE23_A1B1_11D3_8FA9_0008C7809E09_.wvu.PrintArea" hidden="1">#REF!</definedName>
    <definedName name="Z_179EFE23_A1B1_11D3_8FA9_0008C7809E09_.wvu.PrintTitles" localSheetId="11" hidden="1">#REF!,#REF!</definedName>
    <definedName name="Z_179EFE23_A1B1_11D3_8FA9_0008C7809E09_.wvu.PrintTitles" localSheetId="7" hidden="1">#REF!,#REF!</definedName>
    <definedName name="Z_179EFE23_A1B1_11D3_8FA9_0008C7809E09_.wvu.PrintTitles" hidden="1">#REF!,#REF!</definedName>
    <definedName name="Z_179EFE24_A1B1_11D3_8FA9_0008C7809E09_.wvu.PrintArea" localSheetId="11" hidden="1">#REF!</definedName>
    <definedName name="Z_179EFE24_A1B1_11D3_8FA9_0008C7809E09_.wvu.PrintArea" localSheetId="7" hidden="1">#REF!</definedName>
    <definedName name="Z_179EFE24_A1B1_11D3_8FA9_0008C7809E09_.wvu.PrintArea" hidden="1">#REF!</definedName>
    <definedName name="Z_179EFE24_A1B1_11D3_8FA9_0008C7809E09_.wvu.PrintTitles" localSheetId="11" hidden="1">#REF!,#REF!</definedName>
    <definedName name="Z_179EFE24_A1B1_11D3_8FA9_0008C7809E09_.wvu.PrintTitles" localSheetId="7" hidden="1">#REF!,#REF!</definedName>
    <definedName name="Z_179EFE24_A1B1_11D3_8FA9_0008C7809E09_.wvu.PrintTitles" hidden="1">#REF!,#REF!</definedName>
    <definedName name="Z_179EFE25_A1B1_11D3_8FA9_0008C7809E09_.wvu.PrintArea" localSheetId="11" hidden="1">#REF!</definedName>
    <definedName name="Z_179EFE25_A1B1_11D3_8FA9_0008C7809E09_.wvu.PrintArea" localSheetId="7" hidden="1">#REF!</definedName>
    <definedName name="Z_179EFE25_A1B1_11D3_8FA9_0008C7809E09_.wvu.PrintArea" hidden="1">#REF!</definedName>
    <definedName name="Z_179EFE25_A1B1_11D3_8FA9_0008C7809E09_.wvu.PrintTitles" localSheetId="11" hidden="1">#REF!,#REF!</definedName>
    <definedName name="Z_179EFE25_A1B1_11D3_8FA9_0008C7809E09_.wvu.PrintTitles" localSheetId="7" hidden="1">#REF!,#REF!</definedName>
    <definedName name="Z_179EFE25_A1B1_11D3_8FA9_0008C7809E09_.wvu.PrintTitles" hidden="1">#REF!,#REF!</definedName>
    <definedName name="Z_179EFE26_A1B1_11D3_8FA9_0008C7809E09_.wvu.PrintArea" localSheetId="11" hidden="1">#REF!</definedName>
    <definedName name="Z_179EFE26_A1B1_11D3_8FA9_0008C7809E09_.wvu.PrintArea" localSheetId="7" hidden="1">#REF!</definedName>
    <definedName name="Z_179EFE26_A1B1_11D3_8FA9_0008C7809E09_.wvu.PrintArea" hidden="1">#REF!</definedName>
    <definedName name="Z_179EFE26_A1B1_11D3_8FA9_0008C7809E09_.wvu.PrintTitles" localSheetId="11" hidden="1">#REF!,#REF!</definedName>
    <definedName name="Z_179EFE26_A1B1_11D3_8FA9_0008C7809E09_.wvu.PrintTitles" localSheetId="7" hidden="1">#REF!,#REF!</definedName>
    <definedName name="Z_179EFE26_A1B1_11D3_8FA9_0008C7809E09_.wvu.PrintTitles" hidden="1">#REF!,#REF!</definedName>
    <definedName name="Z_179EFE27_A1B1_11D3_8FA9_0008C7809E09_.wvu.PrintArea" localSheetId="11" hidden="1">#REF!</definedName>
    <definedName name="Z_179EFE27_A1B1_11D3_8FA9_0008C7809E09_.wvu.PrintArea" localSheetId="7" hidden="1">#REF!</definedName>
    <definedName name="Z_179EFE27_A1B1_11D3_8FA9_0008C7809E09_.wvu.PrintArea" hidden="1">#REF!</definedName>
    <definedName name="Z_179EFE27_A1B1_11D3_8FA9_0008C7809E09_.wvu.PrintTitles" localSheetId="11" hidden="1">#REF!,#REF!</definedName>
    <definedName name="Z_179EFE27_A1B1_11D3_8FA9_0008C7809E09_.wvu.PrintTitles" localSheetId="7" hidden="1">#REF!,#REF!</definedName>
    <definedName name="Z_179EFE27_A1B1_11D3_8FA9_0008C7809E09_.wvu.PrintTitles" hidden="1">#REF!,#REF!</definedName>
    <definedName name="Z_179EFE28_A1B1_11D3_8FA9_0008C7809E09_.wvu.PrintArea" localSheetId="11" hidden="1">#REF!</definedName>
    <definedName name="Z_179EFE28_A1B1_11D3_8FA9_0008C7809E09_.wvu.PrintArea" localSheetId="7" hidden="1">#REF!</definedName>
    <definedName name="Z_179EFE28_A1B1_11D3_8FA9_0008C7809E09_.wvu.PrintArea" hidden="1">#REF!</definedName>
    <definedName name="Z_179EFE28_A1B1_11D3_8FA9_0008C7809E09_.wvu.PrintTitles" localSheetId="11" hidden="1">#REF!,#REF!</definedName>
    <definedName name="Z_179EFE28_A1B1_11D3_8FA9_0008C7809E09_.wvu.PrintTitles" localSheetId="7" hidden="1">#REF!,#REF!</definedName>
    <definedName name="Z_179EFE28_A1B1_11D3_8FA9_0008C7809E09_.wvu.PrintTitles" hidden="1">#REF!,#REF!</definedName>
    <definedName name="Z_179EFE29_A1B1_11D3_8FA9_0008C7809E09_.wvu.PrintArea" localSheetId="11" hidden="1">#REF!</definedName>
    <definedName name="Z_179EFE29_A1B1_11D3_8FA9_0008C7809E09_.wvu.PrintArea" localSheetId="7" hidden="1">#REF!</definedName>
    <definedName name="Z_179EFE29_A1B1_11D3_8FA9_0008C7809E09_.wvu.PrintArea" hidden="1">#REF!</definedName>
    <definedName name="Z_179EFE29_A1B1_11D3_8FA9_0008C7809E09_.wvu.PrintTitles" localSheetId="11" hidden="1">#REF!,#REF!</definedName>
    <definedName name="Z_179EFE29_A1B1_11D3_8FA9_0008C7809E09_.wvu.PrintTitles" localSheetId="7" hidden="1">#REF!,#REF!</definedName>
    <definedName name="Z_179EFE29_A1B1_11D3_8FA9_0008C7809E09_.wvu.PrintTitles" hidden="1">#REF!,#REF!</definedName>
    <definedName name="Z_179EFE2A_A1B1_11D3_8FA9_0008C7809E09_.wvu.PrintArea" localSheetId="11" hidden="1">#REF!</definedName>
    <definedName name="Z_179EFE2A_A1B1_11D3_8FA9_0008C7809E09_.wvu.PrintArea" localSheetId="7" hidden="1">#REF!</definedName>
    <definedName name="Z_179EFE2A_A1B1_11D3_8FA9_0008C7809E09_.wvu.PrintArea" hidden="1">#REF!</definedName>
    <definedName name="Z_179EFE2A_A1B1_11D3_8FA9_0008C7809E09_.wvu.PrintTitles" localSheetId="11" hidden="1">#REF!,#REF!</definedName>
    <definedName name="Z_179EFE2A_A1B1_11D3_8FA9_0008C7809E09_.wvu.PrintTitles" localSheetId="7" hidden="1">#REF!,#REF!</definedName>
    <definedName name="Z_179EFE2A_A1B1_11D3_8FA9_0008C7809E09_.wvu.PrintTitles" hidden="1">#REF!,#REF!</definedName>
    <definedName name="Z_179EFE2B_A1B1_11D3_8FA9_0008C7809E09_.wvu.PrintArea" localSheetId="11" hidden="1">#REF!</definedName>
    <definedName name="Z_179EFE2B_A1B1_11D3_8FA9_0008C7809E09_.wvu.PrintArea" localSheetId="7" hidden="1">#REF!</definedName>
    <definedName name="Z_179EFE2B_A1B1_11D3_8FA9_0008C7809E09_.wvu.PrintArea" hidden="1">#REF!</definedName>
    <definedName name="Z_179EFE2B_A1B1_11D3_8FA9_0008C7809E09_.wvu.PrintTitles" localSheetId="11" hidden="1">#REF!,#REF!</definedName>
    <definedName name="Z_179EFE2B_A1B1_11D3_8FA9_0008C7809E09_.wvu.PrintTitles" localSheetId="7" hidden="1">#REF!,#REF!</definedName>
    <definedName name="Z_179EFE2B_A1B1_11D3_8FA9_0008C7809E09_.wvu.PrintTitles" hidden="1">#REF!,#REF!</definedName>
    <definedName name="Z_179EFE2C_A1B1_11D3_8FA9_0008C7809E09_.wvu.PrintArea" localSheetId="11" hidden="1">#REF!</definedName>
    <definedName name="Z_179EFE2C_A1B1_11D3_8FA9_0008C7809E09_.wvu.PrintArea" localSheetId="7" hidden="1">#REF!</definedName>
    <definedName name="Z_179EFE2C_A1B1_11D3_8FA9_0008C7809E09_.wvu.PrintArea" hidden="1">#REF!</definedName>
    <definedName name="Z_179EFE2C_A1B1_11D3_8FA9_0008C7809E09_.wvu.PrintTitles" localSheetId="11" hidden="1">#REF!,#REF!</definedName>
    <definedName name="Z_179EFE2C_A1B1_11D3_8FA9_0008C7809E09_.wvu.PrintTitles" localSheetId="7" hidden="1">#REF!,#REF!</definedName>
    <definedName name="Z_179EFE2C_A1B1_11D3_8FA9_0008C7809E09_.wvu.PrintTitles" hidden="1">#REF!,#REF!</definedName>
    <definedName name="Z_179EFE2D_A1B1_11D3_8FA9_0008C7809E09_.wvu.PrintArea" localSheetId="11" hidden="1">#REF!</definedName>
    <definedName name="Z_179EFE2D_A1B1_11D3_8FA9_0008C7809E09_.wvu.PrintArea" localSheetId="7" hidden="1">#REF!</definedName>
    <definedName name="Z_179EFE2D_A1B1_11D3_8FA9_0008C7809E09_.wvu.PrintArea" hidden="1">#REF!</definedName>
    <definedName name="Z_179EFE2D_A1B1_11D3_8FA9_0008C7809E09_.wvu.PrintTitles" localSheetId="11" hidden="1">#REF!,#REF!</definedName>
    <definedName name="Z_179EFE2D_A1B1_11D3_8FA9_0008C7809E09_.wvu.PrintTitles" localSheetId="7" hidden="1">#REF!,#REF!</definedName>
    <definedName name="Z_179EFE2D_A1B1_11D3_8FA9_0008C7809E09_.wvu.PrintTitles" hidden="1">#REF!,#REF!</definedName>
    <definedName name="Z_179EFE2E_A1B1_11D3_8FA9_0008C7809E09_.wvu.PrintArea" localSheetId="11" hidden="1">#REF!</definedName>
    <definedName name="Z_179EFE2E_A1B1_11D3_8FA9_0008C7809E09_.wvu.PrintArea" localSheetId="7" hidden="1">#REF!</definedName>
    <definedName name="Z_179EFE2E_A1B1_11D3_8FA9_0008C7809E09_.wvu.PrintArea" hidden="1">#REF!</definedName>
    <definedName name="Z_179EFE2E_A1B1_11D3_8FA9_0008C7809E09_.wvu.PrintTitles" localSheetId="11" hidden="1">#REF!,#REF!</definedName>
    <definedName name="Z_179EFE2E_A1B1_11D3_8FA9_0008C7809E09_.wvu.PrintTitles" localSheetId="7" hidden="1">#REF!,#REF!</definedName>
    <definedName name="Z_179EFE2E_A1B1_11D3_8FA9_0008C7809E09_.wvu.PrintTitles" hidden="1">#REF!,#REF!</definedName>
    <definedName name="Z_179EFE2F_A1B1_11D3_8FA9_0008C7809E09_.wvu.PrintArea" localSheetId="11" hidden="1">#REF!</definedName>
    <definedName name="Z_179EFE2F_A1B1_11D3_8FA9_0008C7809E09_.wvu.PrintArea" localSheetId="7" hidden="1">#REF!</definedName>
    <definedName name="Z_179EFE2F_A1B1_11D3_8FA9_0008C7809E09_.wvu.PrintArea" hidden="1">#REF!</definedName>
    <definedName name="Z_179EFE2F_A1B1_11D3_8FA9_0008C7809E09_.wvu.PrintTitles" localSheetId="11" hidden="1">#REF!</definedName>
    <definedName name="Z_179EFE2F_A1B1_11D3_8FA9_0008C7809E09_.wvu.PrintTitles" localSheetId="7" hidden="1">#REF!</definedName>
    <definedName name="Z_179EFE2F_A1B1_11D3_8FA9_0008C7809E09_.wvu.PrintTitles" hidden="1">#REF!</definedName>
    <definedName name="Z_179EFE30_A1B1_11D3_8FA9_0008C7809E09_.wvu.PrintArea" localSheetId="11" hidden="1">#REF!</definedName>
    <definedName name="Z_179EFE30_A1B1_11D3_8FA9_0008C7809E09_.wvu.PrintArea" localSheetId="7" hidden="1">#REF!</definedName>
    <definedName name="Z_179EFE30_A1B1_11D3_8FA9_0008C7809E09_.wvu.PrintArea" hidden="1">#REF!</definedName>
    <definedName name="Z_179EFE30_A1B1_11D3_8FA9_0008C7809E09_.wvu.PrintTitles" localSheetId="11" hidden="1">#REF!</definedName>
    <definedName name="Z_179EFE30_A1B1_11D3_8FA9_0008C7809E09_.wvu.PrintTitles" hidden="1">#REF!</definedName>
    <definedName name="Z_179EFE31_A1B1_11D3_8FA9_0008C7809E09_.wvu.PrintArea" localSheetId="11" hidden="1">#REF!</definedName>
    <definedName name="Z_179EFE31_A1B1_11D3_8FA9_0008C7809E09_.wvu.PrintArea" hidden="1">#REF!</definedName>
    <definedName name="Z_179EFE31_A1B1_11D3_8FA9_0008C7809E09_.wvu.PrintTitles" localSheetId="11" hidden="1">#REF!</definedName>
    <definedName name="Z_179EFE31_A1B1_11D3_8FA9_0008C7809E09_.wvu.PrintTitles" hidden="1">#REF!</definedName>
    <definedName name="Z_179EFE32_A1B1_11D3_8FA9_0008C7809E09_.wvu.PrintArea" localSheetId="11" hidden="1">#REF!</definedName>
    <definedName name="Z_179EFE32_A1B1_11D3_8FA9_0008C7809E09_.wvu.PrintArea" hidden="1">#REF!</definedName>
    <definedName name="Z_179EFE32_A1B1_11D3_8FA9_0008C7809E09_.wvu.PrintTitles" localSheetId="11" hidden="1">#REF!</definedName>
    <definedName name="Z_179EFE32_A1B1_11D3_8FA9_0008C7809E09_.wvu.PrintTitles" hidden="1">#REF!</definedName>
    <definedName name="Z_179EFE33_A1B1_11D3_8FA9_0008C7809E09_.wvu.PrintArea" localSheetId="11" hidden="1">#REF!</definedName>
    <definedName name="Z_179EFE33_A1B1_11D3_8FA9_0008C7809E09_.wvu.PrintArea" hidden="1">#REF!</definedName>
    <definedName name="Z_179EFE33_A1B1_11D3_8FA9_0008C7809E09_.wvu.PrintTitles" localSheetId="11" hidden="1">#REF!</definedName>
    <definedName name="Z_179EFE33_A1B1_11D3_8FA9_0008C7809E09_.wvu.PrintTitles" hidden="1">#REF!</definedName>
    <definedName name="Z_179EFE34_A1B1_11D3_8FA9_0008C7809E09_.wvu.PrintArea" localSheetId="11" hidden="1">#REF!</definedName>
    <definedName name="Z_179EFE34_A1B1_11D3_8FA9_0008C7809E09_.wvu.PrintArea" hidden="1">#REF!</definedName>
    <definedName name="Z_179EFE34_A1B1_11D3_8FA9_0008C7809E09_.wvu.PrintTitles" localSheetId="11" hidden="1">#REF!</definedName>
    <definedName name="Z_179EFE34_A1B1_11D3_8FA9_0008C7809E09_.wvu.PrintTitles" hidden="1">#REF!</definedName>
    <definedName name="Z_179EFE35_A1B1_11D3_8FA9_0008C7809E09_.wvu.PrintArea" localSheetId="11" hidden="1">#REF!</definedName>
    <definedName name="Z_179EFE35_A1B1_11D3_8FA9_0008C7809E09_.wvu.PrintArea" hidden="1">#REF!</definedName>
    <definedName name="Z_179EFE35_A1B1_11D3_8FA9_0008C7809E09_.wvu.PrintTitles" localSheetId="11" hidden="1">#REF!</definedName>
    <definedName name="Z_179EFE35_A1B1_11D3_8FA9_0008C7809E09_.wvu.PrintTitles" hidden="1">#REF!</definedName>
    <definedName name="Z_179EFE36_A1B1_11D3_8FA9_0008C7809E09_.wvu.PrintArea" localSheetId="11" hidden="1">#REF!</definedName>
    <definedName name="Z_179EFE36_A1B1_11D3_8FA9_0008C7809E09_.wvu.PrintArea" hidden="1">#REF!</definedName>
    <definedName name="Z_179EFE36_A1B1_11D3_8FA9_0008C7809E09_.wvu.PrintTitles" localSheetId="11" hidden="1">#REF!</definedName>
    <definedName name="Z_179EFE36_A1B1_11D3_8FA9_0008C7809E09_.wvu.PrintTitles" hidden="1">#REF!</definedName>
    <definedName name="Z_179EFE37_A1B1_11D3_8FA9_0008C7809E09_.wvu.PrintArea" localSheetId="11" hidden="1">#REF!</definedName>
    <definedName name="Z_179EFE37_A1B1_11D3_8FA9_0008C7809E09_.wvu.PrintArea" hidden="1">#REF!</definedName>
    <definedName name="Z_179EFE37_A1B1_11D3_8FA9_0008C7809E09_.wvu.PrintTitles" localSheetId="11" hidden="1">#REF!</definedName>
    <definedName name="Z_179EFE37_A1B1_11D3_8FA9_0008C7809E09_.wvu.PrintTitles" hidden="1">#REF!</definedName>
    <definedName name="Z_179EFE38_A1B1_11D3_8FA9_0008C7809E09_.wvu.PrintArea" localSheetId="11" hidden="1">#REF!</definedName>
    <definedName name="Z_179EFE38_A1B1_11D3_8FA9_0008C7809E09_.wvu.PrintArea" hidden="1">#REF!</definedName>
    <definedName name="Z_179EFE38_A1B1_11D3_8FA9_0008C7809E09_.wvu.PrintTitles" localSheetId="11" hidden="1">#REF!</definedName>
    <definedName name="Z_179EFE38_A1B1_11D3_8FA9_0008C7809E09_.wvu.PrintTitles" hidden="1">#REF!</definedName>
    <definedName name="Z_179EFE39_A1B1_11D3_8FA9_0008C7809E09_.wvu.PrintArea" localSheetId="11" hidden="1">#REF!</definedName>
    <definedName name="Z_179EFE39_A1B1_11D3_8FA9_0008C7809E09_.wvu.PrintArea" hidden="1">#REF!</definedName>
    <definedName name="Z_179EFE39_A1B1_11D3_8FA9_0008C7809E09_.wvu.PrintTitles" localSheetId="11" hidden="1">#REF!</definedName>
    <definedName name="Z_179EFE39_A1B1_11D3_8FA9_0008C7809E09_.wvu.PrintTitles" hidden="1">#REF!</definedName>
    <definedName name="Z_179EFE3A_A1B1_11D3_8FA9_0008C7809E09_.wvu.PrintArea" localSheetId="11" hidden="1">#REF!</definedName>
    <definedName name="Z_179EFE3A_A1B1_11D3_8FA9_0008C7809E09_.wvu.PrintArea" hidden="1">#REF!</definedName>
    <definedName name="Z_179EFE3A_A1B1_11D3_8FA9_0008C7809E09_.wvu.PrintTitles" localSheetId="11" hidden="1">#REF!</definedName>
    <definedName name="Z_179EFE3A_A1B1_11D3_8FA9_0008C7809E09_.wvu.PrintTitles" hidden="1">#REF!</definedName>
    <definedName name="Z_179EFE3B_A1B1_11D3_8FA9_0008C7809E09_.wvu.PrintArea" localSheetId="11" hidden="1">#REF!</definedName>
    <definedName name="Z_179EFE3B_A1B1_11D3_8FA9_0008C7809E09_.wvu.PrintArea" hidden="1">#REF!</definedName>
    <definedName name="Z_179EFE3B_A1B1_11D3_8FA9_0008C7809E09_.wvu.PrintTitles" localSheetId="11" hidden="1">#REF!</definedName>
    <definedName name="Z_179EFE3B_A1B1_11D3_8FA9_0008C7809E09_.wvu.PrintTitles" hidden="1">#REF!</definedName>
    <definedName name="Z_179EFE3C_A1B1_11D3_8FA9_0008C7809E09_.wvu.PrintArea" localSheetId="11" hidden="1">#REF!</definedName>
    <definedName name="Z_179EFE3C_A1B1_11D3_8FA9_0008C7809E09_.wvu.PrintArea" hidden="1">#REF!</definedName>
    <definedName name="Z_179EFE3C_A1B1_11D3_8FA9_0008C7809E09_.wvu.PrintTitles" localSheetId="11" hidden="1">#REF!,#REF!</definedName>
    <definedName name="Z_179EFE3C_A1B1_11D3_8FA9_0008C7809E09_.wvu.PrintTitles" localSheetId="7" hidden="1">#REF!,#REF!</definedName>
    <definedName name="Z_179EFE3C_A1B1_11D3_8FA9_0008C7809E09_.wvu.PrintTitles" hidden="1">#REF!,#REF!</definedName>
    <definedName name="Z_179EFE3D_A1B1_11D3_8FA9_0008C7809E09_.wvu.PrintArea" localSheetId="11" hidden="1">#REF!</definedName>
    <definedName name="Z_179EFE3D_A1B1_11D3_8FA9_0008C7809E09_.wvu.PrintArea" localSheetId="7" hidden="1">#REF!</definedName>
    <definedName name="Z_179EFE3D_A1B1_11D3_8FA9_0008C7809E09_.wvu.PrintArea" hidden="1">#REF!</definedName>
    <definedName name="Z_179EFE3D_A1B1_11D3_8FA9_0008C7809E09_.wvu.PrintTitles" localSheetId="11" hidden="1">#REF!,#REF!</definedName>
    <definedName name="Z_179EFE3D_A1B1_11D3_8FA9_0008C7809E09_.wvu.PrintTitles" localSheetId="7" hidden="1">#REF!,#REF!</definedName>
    <definedName name="Z_179EFE3D_A1B1_11D3_8FA9_0008C7809E09_.wvu.PrintTitles" hidden="1">#REF!,#REF!</definedName>
    <definedName name="Z_179EFE3E_A1B1_11D3_8FA9_0008C7809E09_.wvu.PrintArea" localSheetId="11" hidden="1">#REF!</definedName>
    <definedName name="Z_179EFE3E_A1B1_11D3_8FA9_0008C7809E09_.wvu.PrintArea" localSheetId="7" hidden="1">#REF!</definedName>
    <definedName name="Z_179EFE3E_A1B1_11D3_8FA9_0008C7809E09_.wvu.PrintArea" hidden="1">#REF!</definedName>
    <definedName name="Z_179EFE3E_A1B1_11D3_8FA9_0008C7809E09_.wvu.PrintTitles" localSheetId="11" hidden="1">#REF!,#REF!</definedName>
    <definedName name="Z_179EFE3E_A1B1_11D3_8FA9_0008C7809E09_.wvu.PrintTitles" localSheetId="7" hidden="1">#REF!,#REF!</definedName>
    <definedName name="Z_179EFE3E_A1B1_11D3_8FA9_0008C7809E09_.wvu.PrintTitles" hidden="1">#REF!,#REF!</definedName>
    <definedName name="Z_179EFE3F_A1B1_11D3_8FA9_0008C7809E09_.wvu.PrintArea" localSheetId="11" hidden="1">#REF!</definedName>
    <definedName name="Z_179EFE3F_A1B1_11D3_8FA9_0008C7809E09_.wvu.PrintArea" localSheetId="7" hidden="1">#REF!</definedName>
    <definedName name="Z_179EFE3F_A1B1_11D3_8FA9_0008C7809E09_.wvu.PrintArea" hidden="1">#REF!</definedName>
    <definedName name="Z_179EFE3F_A1B1_11D3_8FA9_0008C7809E09_.wvu.PrintTitles" localSheetId="11" hidden="1">#REF!,#REF!</definedName>
    <definedName name="Z_179EFE3F_A1B1_11D3_8FA9_0008C7809E09_.wvu.PrintTitles" localSheetId="7" hidden="1">#REF!,#REF!</definedName>
    <definedName name="Z_179EFE3F_A1B1_11D3_8FA9_0008C7809E09_.wvu.PrintTitles" hidden="1">#REF!,#REF!</definedName>
    <definedName name="Z_179EFE40_A1B1_11D3_8FA9_0008C7809E09_.wvu.PrintArea" localSheetId="11" hidden="1">#REF!</definedName>
    <definedName name="Z_179EFE40_A1B1_11D3_8FA9_0008C7809E09_.wvu.PrintArea" localSheetId="7" hidden="1">#REF!</definedName>
    <definedName name="Z_179EFE40_A1B1_11D3_8FA9_0008C7809E09_.wvu.PrintArea" hidden="1">#REF!</definedName>
    <definedName name="Z_179EFE40_A1B1_11D3_8FA9_0008C7809E09_.wvu.PrintTitles" localSheetId="11" hidden="1">#REF!,#REF!</definedName>
    <definedName name="Z_179EFE40_A1B1_11D3_8FA9_0008C7809E09_.wvu.PrintTitles" localSheetId="7" hidden="1">#REF!,#REF!</definedName>
    <definedName name="Z_179EFE40_A1B1_11D3_8FA9_0008C7809E09_.wvu.PrintTitles" hidden="1">#REF!,#REF!</definedName>
    <definedName name="Z_179EFE41_A1B1_11D3_8FA9_0008C7809E09_.wvu.PrintArea" localSheetId="11" hidden="1">#REF!</definedName>
    <definedName name="Z_179EFE41_A1B1_11D3_8FA9_0008C7809E09_.wvu.PrintArea" localSheetId="7" hidden="1">#REF!</definedName>
    <definedName name="Z_179EFE41_A1B1_11D3_8FA9_0008C7809E09_.wvu.PrintArea" hidden="1">#REF!</definedName>
    <definedName name="Z_179EFE41_A1B1_11D3_8FA9_0008C7809E09_.wvu.PrintTitles" localSheetId="11" hidden="1">#REF!,#REF!</definedName>
    <definedName name="Z_179EFE41_A1B1_11D3_8FA9_0008C7809E09_.wvu.PrintTitles" localSheetId="7" hidden="1">#REF!,#REF!</definedName>
    <definedName name="Z_179EFE41_A1B1_11D3_8FA9_0008C7809E09_.wvu.PrintTitles" hidden="1">#REF!,#REF!</definedName>
    <definedName name="Z_179EFE42_A1B1_11D3_8FA9_0008C7809E09_.wvu.PrintArea" localSheetId="11" hidden="1">#REF!</definedName>
    <definedName name="Z_179EFE42_A1B1_11D3_8FA9_0008C7809E09_.wvu.PrintArea" localSheetId="7" hidden="1">#REF!</definedName>
    <definedName name="Z_179EFE42_A1B1_11D3_8FA9_0008C7809E09_.wvu.PrintArea" hidden="1">#REF!</definedName>
    <definedName name="Z_179EFE42_A1B1_11D3_8FA9_0008C7809E09_.wvu.PrintTitles" localSheetId="11" hidden="1">#REF!,#REF!</definedName>
    <definedName name="Z_179EFE42_A1B1_11D3_8FA9_0008C7809E09_.wvu.PrintTitles" localSheetId="7" hidden="1">#REF!,#REF!</definedName>
    <definedName name="Z_179EFE42_A1B1_11D3_8FA9_0008C7809E09_.wvu.PrintTitles" hidden="1">#REF!,#REF!</definedName>
    <definedName name="Z_179EFE43_A1B1_11D3_8FA9_0008C7809E09_.wvu.PrintArea" localSheetId="11" hidden="1">#REF!</definedName>
    <definedName name="Z_179EFE43_A1B1_11D3_8FA9_0008C7809E09_.wvu.PrintArea" localSheetId="7" hidden="1">#REF!</definedName>
    <definedName name="Z_179EFE43_A1B1_11D3_8FA9_0008C7809E09_.wvu.PrintArea" hidden="1">#REF!</definedName>
    <definedName name="Z_179EFE43_A1B1_11D3_8FA9_0008C7809E09_.wvu.PrintTitles" localSheetId="11" hidden="1">#REF!,#REF!</definedName>
    <definedName name="Z_179EFE43_A1B1_11D3_8FA9_0008C7809E09_.wvu.PrintTitles" localSheetId="7" hidden="1">#REF!,#REF!</definedName>
    <definedName name="Z_179EFE43_A1B1_11D3_8FA9_0008C7809E09_.wvu.PrintTitles" hidden="1">#REF!,#REF!</definedName>
    <definedName name="Z_179EFE44_A1B1_11D3_8FA9_0008C7809E09_.wvu.PrintArea" localSheetId="11" hidden="1">#REF!</definedName>
    <definedName name="Z_179EFE44_A1B1_11D3_8FA9_0008C7809E09_.wvu.PrintArea" localSheetId="7" hidden="1">#REF!</definedName>
    <definedName name="Z_179EFE44_A1B1_11D3_8FA9_0008C7809E09_.wvu.PrintArea" hidden="1">#REF!</definedName>
    <definedName name="Z_179EFE44_A1B1_11D3_8FA9_0008C7809E09_.wvu.PrintTitles" localSheetId="11" hidden="1">#REF!,#REF!</definedName>
    <definedName name="Z_179EFE44_A1B1_11D3_8FA9_0008C7809E09_.wvu.PrintTitles" localSheetId="7" hidden="1">#REF!,#REF!</definedName>
    <definedName name="Z_179EFE44_A1B1_11D3_8FA9_0008C7809E09_.wvu.PrintTitles" hidden="1">#REF!,#REF!</definedName>
    <definedName name="Z_179EFE45_A1B1_11D3_8FA9_0008C7809E09_.wvu.PrintArea" localSheetId="11" hidden="1">#REF!</definedName>
    <definedName name="Z_179EFE45_A1B1_11D3_8FA9_0008C7809E09_.wvu.PrintArea" localSheetId="7" hidden="1">#REF!</definedName>
    <definedName name="Z_179EFE45_A1B1_11D3_8FA9_0008C7809E09_.wvu.PrintArea" hidden="1">#REF!</definedName>
    <definedName name="Z_179EFE45_A1B1_11D3_8FA9_0008C7809E09_.wvu.PrintTitles" localSheetId="11" hidden="1">#REF!,#REF!</definedName>
    <definedName name="Z_179EFE45_A1B1_11D3_8FA9_0008C7809E09_.wvu.PrintTitles" localSheetId="7" hidden="1">#REF!,#REF!</definedName>
    <definedName name="Z_179EFE45_A1B1_11D3_8FA9_0008C7809E09_.wvu.PrintTitles" hidden="1">#REF!,#REF!</definedName>
    <definedName name="Z_179EFE46_A1B1_11D3_8FA9_0008C7809E09_.wvu.PrintArea" localSheetId="11" hidden="1">#REF!</definedName>
    <definedName name="Z_179EFE46_A1B1_11D3_8FA9_0008C7809E09_.wvu.PrintArea" localSheetId="7" hidden="1">#REF!</definedName>
    <definedName name="Z_179EFE46_A1B1_11D3_8FA9_0008C7809E09_.wvu.PrintArea" hidden="1">#REF!</definedName>
    <definedName name="Z_179EFE46_A1B1_11D3_8FA9_0008C7809E09_.wvu.PrintTitles" localSheetId="11" hidden="1">#REF!,#REF!</definedName>
    <definedName name="Z_179EFE46_A1B1_11D3_8FA9_0008C7809E09_.wvu.PrintTitles" localSheetId="7" hidden="1">#REF!,#REF!</definedName>
    <definedName name="Z_179EFE46_A1B1_11D3_8FA9_0008C7809E09_.wvu.PrintTitles" hidden="1">#REF!,#REF!</definedName>
    <definedName name="Z_179EFE47_A1B1_11D3_8FA9_0008C7809E09_.wvu.PrintArea" localSheetId="11" hidden="1">#REF!</definedName>
    <definedName name="Z_179EFE47_A1B1_11D3_8FA9_0008C7809E09_.wvu.PrintArea" localSheetId="7" hidden="1">#REF!</definedName>
    <definedName name="Z_179EFE47_A1B1_11D3_8FA9_0008C7809E09_.wvu.PrintArea" hidden="1">#REF!</definedName>
    <definedName name="Z_179EFE47_A1B1_11D3_8FA9_0008C7809E09_.wvu.PrintTitles" localSheetId="11" hidden="1">#REF!,#REF!</definedName>
    <definedName name="Z_179EFE47_A1B1_11D3_8FA9_0008C7809E09_.wvu.PrintTitles" localSheetId="7" hidden="1">#REF!,#REF!</definedName>
    <definedName name="Z_179EFE47_A1B1_11D3_8FA9_0008C7809E09_.wvu.PrintTitles" hidden="1">#REF!,#REF!</definedName>
    <definedName name="Z_179EFE48_A1B1_11D3_8FA9_0008C7809E09_.wvu.PrintArea" localSheetId="11" hidden="1">#REF!</definedName>
    <definedName name="Z_179EFE48_A1B1_11D3_8FA9_0008C7809E09_.wvu.PrintArea" localSheetId="7" hidden="1">#REF!</definedName>
    <definedName name="Z_179EFE48_A1B1_11D3_8FA9_0008C7809E09_.wvu.PrintArea" hidden="1">#REF!</definedName>
    <definedName name="Z_179EFE48_A1B1_11D3_8FA9_0008C7809E09_.wvu.PrintTitles" localSheetId="11" hidden="1">#REF!,#REF!</definedName>
    <definedName name="Z_179EFE48_A1B1_11D3_8FA9_0008C7809E09_.wvu.PrintTitles" localSheetId="7" hidden="1">#REF!,#REF!</definedName>
    <definedName name="Z_179EFE48_A1B1_11D3_8FA9_0008C7809E09_.wvu.PrintTitles" hidden="1">#REF!,#REF!</definedName>
    <definedName name="Z_179EFE49_A1B1_11D3_8FA9_0008C7809E09_.wvu.PrintArea" localSheetId="11" hidden="1">#REF!</definedName>
    <definedName name="Z_179EFE49_A1B1_11D3_8FA9_0008C7809E09_.wvu.PrintArea" localSheetId="7" hidden="1">#REF!</definedName>
    <definedName name="Z_179EFE49_A1B1_11D3_8FA9_0008C7809E09_.wvu.PrintArea" hidden="1">#REF!</definedName>
    <definedName name="Z_179EFE49_A1B1_11D3_8FA9_0008C7809E09_.wvu.PrintTitles" localSheetId="11" hidden="1">#REF!,#REF!</definedName>
    <definedName name="Z_179EFE49_A1B1_11D3_8FA9_0008C7809E09_.wvu.PrintTitles" localSheetId="7" hidden="1">#REF!,#REF!</definedName>
    <definedName name="Z_179EFE49_A1B1_11D3_8FA9_0008C7809E09_.wvu.PrintTitles" hidden="1">#REF!,#REF!</definedName>
    <definedName name="Z_179EFE4A_A1B1_11D3_8FA9_0008C7809E09_.wvu.PrintArea" localSheetId="11" hidden="1">#REF!</definedName>
    <definedName name="Z_179EFE4A_A1B1_11D3_8FA9_0008C7809E09_.wvu.PrintArea" localSheetId="7" hidden="1">#REF!</definedName>
    <definedName name="Z_179EFE4A_A1B1_11D3_8FA9_0008C7809E09_.wvu.PrintArea" hidden="1">#REF!</definedName>
    <definedName name="Z_179EFE4A_A1B1_11D3_8FA9_0008C7809E09_.wvu.PrintTitles" localSheetId="11" hidden="1">#REF!,#REF!</definedName>
    <definedName name="Z_179EFE4A_A1B1_11D3_8FA9_0008C7809E09_.wvu.PrintTitles" localSheetId="7" hidden="1">#REF!,#REF!</definedName>
    <definedName name="Z_179EFE4A_A1B1_11D3_8FA9_0008C7809E09_.wvu.PrintTitles" hidden="1">#REF!,#REF!</definedName>
    <definedName name="Z_179EFE4B_A1B1_11D3_8FA9_0008C7809E09_.wvu.PrintArea" localSheetId="11" hidden="1">#REF!</definedName>
    <definedName name="Z_179EFE4B_A1B1_11D3_8FA9_0008C7809E09_.wvu.PrintArea" localSheetId="7" hidden="1">#REF!</definedName>
    <definedName name="Z_179EFE4B_A1B1_11D3_8FA9_0008C7809E09_.wvu.PrintArea" hidden="1">#REF!</definedName>
    <definedName name="Z_179EFE4B_A1B1_11D3_8FA9_0008C7809E09_.wvu.PrintTitles" localSheetId="11" hidden="1">#REF!,#REF!</definedName>
    <definedName name="Z_179EFE4B_A1B1_11D3_8FA9_0008C7809E09_.wvu.PrintTitles" localSheetId="7" hidden="1">#REF!,#REF!</definedName>
    <definedName name="Z_179EFE4B_A1B1_11D3_8FA9_0008C7809E09_.wvu.PrintTitles" hidden="1">#REF!,#REF!</definedName>
    <definedName name="Z_179EFE4C_A1B1_11D3_8FA9_0008C7809E09_.wvu.PrintArea" localSheetId="11" hidden="1">#REF!</definedName>
    <definedName name="Z_179EFE4C_A1B1_11D3_8FA9_0008C7809E09_.wvu.PrintArea" localSheetId="7" hidden="1">#REF!</definedName>
    <definedName name="Z_179EFE4C_A1B1_11D3_8FA9_0008C7809E09_.wvu.PrintArea" hidden="1">#REF!</definedName>
    <definedName name="Z_179EFE4C_A1B1_11D3_8FA9_0008C7809E09_.wvu.PrintTitles" localSheetId="11" hidden="1">#REF!,#REF!</definedName>
    <definedName name="Z_179EFE4C_A1B1_11D3_8FA9_0008C7809E09_.wvu.PrintTitles" localSheetId="7" hidden="1">#REF!,#REF!</definedName>
    <definedName name="Z_179EFE4C_A1B1_11D3_8FA9_0008C7809E09_.wvu.PrintTitles" hidden="1">#REF!,#REF!</definedName>
    <definedName name="Z_179EFE4D_A1B1_11D3_8FA9_0008C7809E09_.wvu.PrintArea" localSheetId="11" hidden="1">#REF!</definedName>
    <definedName name="Z_179EFE4D_A1B1_11D3_8FA9_0008C7809E09_.wvu.PrintArea" localSheetId="7" hidden="1">#REF!</definedName>
    <definedName name="Z_179EFE4D_A1B1_11D3_8FA9_0008C7809E09_.wvu.PrintArea" hidden="1">#REF!</definedName>
    <definedName name="Z_179EFE4D_A1B1_11D3_8FA9_0008C7809E09_.wvu.PrintTitles" localSheetId="11" hidden="1">#REF!,#REF!</definedName>
    <definedName name="Z_179EFE4D_A1B1_11D3_8FA9_0008C7809E09_.wvu.PrintTitles" localSheetId="7" hidden="1">#REF!,#REF!</definedName>
    <definedName name="Z_179EFE4D_A1B1_11D3_8FA9_0008C7809E09_.wvu.PrintTitles" hidden="1">#REF!,#REF!</definedName>
    <definedName name="Z_179EFE4E_A1B1_11D3_8FA9_0008C7809E09_.wvu.PrintArea" localSheetId="11" hidden="1">#REF!</definedName>
    <definedName name="Z_179EFE4E_A1B1_11D3_8FA9_0008C7809E09_.wvu.PrintArea" localSheetId="7" hidden="1">#REF!</definedName>
    <definedName name="Z_179EFE4E_A1B1_11D3_8FA9_0008C7809E09_.wvu.PrintArea" hidden="1">#REF!</definedName>
    <definedName name="Z_179EFE4E_A1B1_11D3_8FA9_0008C7809E09_.wvu.PrintTitles" localSheetId="11" hidden="1">#REF!,#REF!</definedName>
    <definedName name="Z_179EFE4E_A1B1_11D3_8FA9_0008C7809E09_.wvu.PrintTitles" localSheetId="7" hidden="1">#REF!,#REF!</definedName>
    <definedName name="Z_179EFE4E_A1B1_11D3_8FA9_0008C7809E09_.wvu.PrintTitles" hidden="1">#REF!,#REF!</definedName>
    <definedName name="Z_179EFE4F_A1B1_11D3_8FA9_0008C7809E09_.wvu.PrintArea" localSheetId="11" hidden="1">#REF!</definedName>
    <definedName name="Z_179EFE4F_A1B1_11D3_8FA9_0008C7809E09_.wvu.PrintArea" localSheetId="7" hidden="1">#REF!</definedName>
    <definedName name="Z_179EFE4F_A1B1_11D3_8FA9_0008C7809E09_.wvu.PrintArea" hidden="1">#REF!</definedName>
    <definedName name="Z_179EFE4F_A1B1_11D3_8FA9_0008C7809E09_.wvu.PrintTitles" localSheetId="11" hidden="1">#REF!,#REF!</definedName>
    <definedName name="Z_179EFE4F_A1B1_11D3_8FA9_0008C7809E09_.wvu.PrintTitles" localSheetId="7" hidden="1">#REF!,#REF!</definedName>
    <definedName name="Z_179EFE4F_A1B1_11D3_8FA9_0008C7809E09_.wvu.PrintTitles" hidden="1">#REF!,#REF!</definedName>
    <definedName name="Z_179EFE50_A1B1_11D3_8FA9_0008C7809E09_.wvu.PrintArea" localSheetId="11" hidden="1">#REF!</definedName>
    <definedName name="Z_179EFE50_A1B1_11D3_8FA9_0008C7809E09_.wvu.PrintArea" localSheetId="7" hidden="1">#REF!</definedName>
    <definedName name="Z_179EFE50_A1B1_11D3_8FA9_0008C7809E09_.wvu.PrintArea" hidden="1">#REF!</definedName>
    <definedName name="Z_179EFE50_A1B1_11D3_8FA9_0008C7809E09_.wvu.PrintTitles" localSheetId="11" hidden="1">#REF!,#REF!</definedName>
    <definedName name="Z_179EFE50_A1B1_11D3_8FA9_0008C7809E09_.wvu.PrintTitles" localSheetId="7" hidden="1">#REF!,#REF!</definedName>
    <definedName name="Z_179EFE50_A1B1_11D3_8FA9_0008C7809E09_.wvu.PrintTitles" hidden="1">#REF!,#REF!</definedName>
    <definedName name="Z_179EFE51_A1B1_11D3_8FA9_0008C7809E09_.wvu.PrintArea" localSheetId="11" hidden="1">#REF!</definedName>
    <definedName name="Z_179EFE51_A1B1_11D3_8FA9_0008C7809E09_.wvu.PrintArea" localSheetId="7" hidden="1">#REF!</definedName>
    <definedName name="Z_179EFE51_A1B1_11D3_8FA9_0008C7809E09_.wvu.PrintArea" hidden="1">#REF!</definedName>
    <definedName name="Z_179EFE51_A1B1_11D3_8FA9_0008C7809E09_.wvu.PrintTitles" localSheetId="11" hidden="1">#REF!,#REF!</definedName>
    <definedName name="Z_179EFE51_A1B1_11D3_8FA9_0008C7809E09_.wvu.PrintTitles" localSheetId="7" hidden="1">#REF!,#REF!</definedName>
    <definedName name="Z_179EFE51_A1B1_11D3_8FA9_0008C7809E09_.wvu.PrintTitles" hidden="1">#REF!,#REF!</definedName>
    <definedName name="Z_179EFE52_A1B1_11D3_8FA9_0008C7809E09_.wvu.PrintArea" localSheetId="11" hidden="1">#REF!</definedName>
    <definedName name="Z_179EFE52_A1B1_11D3_8FA9_0008C7809E09_.wvu.PrintArea" localSheetId="7" hidden="1">#REF!</definedName>
    <definedName name="Z_179EFE52_A1B1_11D3_8FA9_0008C7809E09_.wvu.PrintArea" hidden="1">#REF!</definedName>
    <definedName name="Z_179EFE52_A1B1_11D3_8FA9_0008C7809E09_.wvu.PrintTitles" localSheetId="11" hidden="1">#REF!,#REF!</definedName>
    <definedName name="Z_179EFE52_A1B1_11D3_8FA9_0008C7809E09_.wvu.PrintTitles" localSheetId="7" hidden="1">#REF!,#REF!</definedName>
    <definedName name="Z_179EFE52_A1B1_11D3_8FA9_0008C7809E09_.wvu.PrintTitles" hidden="1">#REF!,#REF!</definedName>
    <definedName name="Z_179EFE53_A1B1_11D3_8FA9_0008C7809E09_.wvu.PrintArea" localSheetId="11" hidden="1">#REF!</definedName>
    <definedName name="Z_179EFE53_A1B1_11D3_8FA9_0008C7809E09_.wvu.PrintArea" localSheetId="7" hidden="1">#REF!</definedName>
    <definedName name="Z_179EFE53_A1B1_11D3_8FA9_0008C7809E09_.wvu.PrintArea" hidden="1">#REF!</definedName>
    <definedName name="Z_179EFE53_A1B1_11D3_8FA9_0008C7809E09_.wvu.PrintTitles" localSheetId="11" hidden="1">#REF!,#REF!</definedName>
    <definedName name="Z_179EFE53_A1B1_11D3_8FA9_0008C7809E09_.wvu.PrintTitles" localSheetId="7" hidden="1">#REF!,#REF!</definedName>
    <definedName name="Z_179EFE53_A1B1_11D3_8FA9_0008C7809E09_.wvu.PrintTitles" hidden="1">#REF!,#REF!</definedName>
    <definedName name="Z_179EFE54_A1B1_11D3_8FA9_0008C7809E09_.wvu.PrintArea" localSheetId="11" hidden="1">#REF!</definedName>
    <definedName name="Z_179EFE54_A1B1_11D3_8FA9_0008C7809E09_.wvu.PrintArea" localSheetId="7" hidden="1">#REF!</definedName>
    <definedName name="Z_179EFE54_A1B1_11D3_8FA9_0008C7809E09_.wvu.PrintArea" hidden="1">#REF!</definedName>
    <definedName name="Z_179EFE54_A1B1_11D3_8FA9_0008C7809E09_.wvu.PrintTitles" localSheetId="11" hidden="1">#REF!,#REF!</definedName>
    <definedName name="Z_179EFE54_A1B1_11D3_8FA9_0008C7809E09_.wvu.PrintTitles" localSheetId="7" hidden="1">#REF!,#REF!</definedName>
    <definedName name="Z_179EFE54_A1B1_11D3_8FA9_0008C7809E09_.wvu.PrintTitles" hidden="1">#REF!,#REF!</definedName>
    <definedName name="Z_179EFE55_A1B1_11D3_8FA9_0008C7809E09_.wvu.PrintArea" localSheetId="11" hidden="1">#REF!</definedName>
    <definedName name="Z_179EFE55_A1B1_11D3_8FA9_0008C7809E09_.wvu.PrintArea" localSheetId="7" hidden="1">#REF!</definedName>
    <definedName name="Z_179EFE55_A1B1_11D3_8FA9_0008C7809E09_.wvu.PrintArea" hidden="1">#REF!</definedName>
    <definedName name="Z_179EFE55_A1B1_11D3_8FA9_0008C7809E09_.wvu.PrintTitles" localSheetId="11" hidden="1">#REF!</definedName>
    <definedName name="Z_179EFE55_A1B1_11D3_8FA9_0008C7809E09_.wvu.PrintTitles" localSheetId="7" hidden="1">#REF!</definedName>
    <definedName name="Z_179EFE55_A1B1_11D3_8FA9_0008C7809E09_.wvu.PrintTitles" hidden="1">#REF!</definedName>
    <definedName name="Z_179EFE56_A1B1_11D3_8FA9_0008C7809E09_.wvu.PrintArea" localSheetId="11" hidden="1">#REF!</definedName>
    <definedName name="Z_179EFE56_A1B1_11D3_8FA9_0008C7809E09_.wvu.PrintArea" localSheetId="7" hidden="1">#REF!</definedName>
    <definedName name="Z_179EFE56_A1B1_11D3_8FA9_0008C7809E09_.wvu.PrintArea" hidden="1">#REF!</definedName>
    <definedName name="Z_179EFE56_A1B1_11D3_8FA9_0008C7809E09_.wvu.PrintTitles" localSheetId="11" hidden="1">#REF!,#REF!</definedName>
    <definedName name="Z_179EFE56_A1B1_11D3_8FA9_0008C7809E09_.wvu.PrintTitles" localSheetId="7" hidden="1">#REF!,#REF!</definedName>
    <definedName name="Z_179EFE56_A1B1_11D3_8FA9_0008C7809E09_.wvu.PrintTitles" hidden="1">#REF!,#REF!</definedName>
    <definedName name="Z_179EFE57_A1B1_11D3_8FA9_0008C7809E09_.wvu.PrintArea" localSheetId="11" hidden="1">#REF!</definedName>
    <definedName name="Z_179EFE57_A1B1_11D3_8FA9_0008C7809E09_.wvu.PrintArea" localSheetId="7" hidden="1">#REF!</definedName>
    <definedName name="Z_179EFE57_A1B1_11D3_8FA9_0008C7809E09_.wvu.PrintArea" hidden="1">#REF!</definedName>
    <definedName name="Z_179EFE57_A1B1_11D3_8FA9_0008C7809E09_.wvu.PrintTitles" localSheetId="11" hidden="1">#REF!,#REF!</definedName>
    <definedName name="Z_179EFE57_A1B1_11D3_8FA9_0008C7809E09_.wvu.PrintTitles" localSheetId="7" hidden="1">#REF!,#REF!</definedName>
    <definedName name="Z_179EFE57_A1B1_11D3_8FA9_0008C7809E09_.wvu.PrintTitles" hidden="1">#REF!,#REF!</definedName>
    <definedName name="Z_179EFE58_A1B1_11D3_8FA9_0008C7809E09_.wvu.PrintArea" localSheetId="11" hidden="1">#REF!</definedName>
    <definedName name="Z_179EFE58_A1B1_11D3_8FA9_0008C7809E09_.wvu.PrintArea" localSheetId="7" hidden="1">#REF!</definedName>
    <definedName name="Z_179EFE58_A1B1_11D3_8FA9_0008C7809E09_.wvu.PrintArea" hidden="1">#REF!</definedName>
    <definedName name="Z_179EFE58_A1B1_11D3_8FA9_0008C7809E09_.wvu.PrintTitles" localSheetId="11" hidden="1">#REF!,#REF!</definedName>
    <definedName name="Z_179EFE58_A1B1_11D3_8FA9_0008C7809E09_.wvu.PrintTitles" localSheetId="7" hidden="1">#REF!,#REF!</definedName>
    <definedName name="Z_179EFE58_A1B1_11D3_8FA9_0008C7809E09_.wvu.PrintTitles" hidden="1">#REF!,#REF!</definedName>
    <definedName name="Z_179EFE59_A1B1_11D3_8FA9_0008C7809E09_.wvu.PrintArea" localSheetId="11" hidden="1">#REF!</definedName>
    <definedName name="Z_179EFE59_A1B1_11D3_8FA9_0008C7809E09_.wvu.PrintArea" localSheetId="7" hidden="1">#REF!</definedName>
    <definedName name="Z_179EFE59_A1B1_11D3_8FA9_0008C7809E09_.wvu.PrintArea" hidden="1">#REF!</definedName>
    <definedName name="Z_179EFE59_A1B1_11D3_8FA9_0008C7809E09_.wvu.PrintTitles" localSheetId="11" hidden="1">#REF!,#REF!</definedName>
    <definedName name="Z_179EFE59_A1B1_11D3_8FA9_0008C7809E09_.wvu.PrintTitles" localSheetId="7" hidden="1">#REF!,#REF!</definedName>
    <definedName name="Z_179EFE59_A1B1_11D3_8FA9_0008C7809E09_.wvu.PrintTitles" hidden="1">#REF!,#REF!</definedName>
    <definedName name="Z_179EFE5A_A1B1_11D3_8FA9_0008C7809E09_.wvu.PrintArea" localSheetId="11" hidden="1">#REF!</definedName>
    <definedName name="Z_179EFE5A_A1B1_11D3_8FA9_0008C7809E09_.wvu.PrintArea" localSheetId="7" hidden="1">#REF!</definedName>
    <definedName name="Z_179EFE5A_A1B1_11D3_8FA9_0008C7809E09_.wvu.PrintArea" hidden="1">#REF!</definedName>
    <definedName name="Z_179EFE5A_A1B1_11D3_8FA9_0008C7809E09_.wvu.PrintTitles" localSheetId="11" hidden="1">#REF!,#REF!</definedName>
    <definedName name="Z_179EFE5A_A1B1_11D3_8FA9_0008C7809E09_.wvu.PrintTitles" localSheetId="7" hidden="1">#REF!,#REF!</definedName>
    <definedName name="Z_179EFE5A_A1B1_11D3_8FA9_0008C7809E09_.wvu.PrintTitles" hidden="1">#REF!,#REF!</definedName>
    <definedName name="Z_1DA8B6E2_5DE1_11D2_8EEC_0008C7BCAF29_.wvu.PrintArea" localSheetId="11" hidden="1">#REF!</definedName>
    <definedName name="Z_1DA8B6E2_5DE1_11D2_8EEC_0008C7BCAF29_.wvu.PrintArea" localSheetId="7" hidden="1">#REF!</definedName>
    <definedName name="Z_1DA8B6E2_5DE1_11D2_8EEC_0008C7BCAF29_.wvu.PrintArea" hidden="1">#REF!</definedName>
    <definedName name="Z_1DA8B6E2_5DE1_11D2_8EEC_0008C7BCAF29_.wvu.PrintTitles" localSheetId="11" hidden="1">#REF!</definedName>
    <definedName name="Z_1DA8B6E2_5DE1_11D2_8EEC_0008C7BCAF29_.wvu.PrintTitles" localSheetId="7" hidden="1">#REF!</definedName>
    <definedName name="Z_1DA8B6E2_5DE1_11D2_8EEC_0008C7BCAF29_.wvu.PrintTitles" hidden="1">#REF!</definedName>
    <definedName name="Z_1DA8B6F1_5DE1_11D2_8EEC_0008C7BCAF29_.wvu.PrintArea" localSheetId="11" hidden="1">#REF!</definedName>
    <definedName name="Z_1DA8B6F1_5DE1_11D2_8EEC_0008C7BCAF29_.wvu.PrintArea" localSheetId="7" hidden="1">#REF!</definedName>
    <definedName name="Z_1DA8B6F1_5DE1_11D2_8EEC_0008C7BCAF29_.wvu.PrintArea" hidden="1">#REF!</definedName>
    <definedName name="Z_1DA8B6F1_5DE1_11D2_8EEC_0008C7BCAF29_.wvu.PrintTitles" localSheetId="11" hidden="1">#REF!</definedName>
    <definedName name="Z_1DA8B6F1_5DE1_11D2_8EEC_0008C7BCAF29_.wvu.PrintTitles" hidden="1">#REF!</definedName>
    <definedName name="Z_1DA8B6FE_5DE1_11D2_8EEC_0008C7BCAF29_.wvu.PrintArea" localSheetId="11" hidden="1">#REF!</definedName>
    <definedName name="Z_1DA8B6FE_5DE1_11D2_8EEC_0008C7BCAF29_.wvu.PrintArea" hidden="1">#REF!</definedName>
    <definedName name="Z_1DA8B6FE_5DE1_11D2_8EEC_0008C7BCAF29_.wvu.PrintTitles" localSheetId="11" hidden="1">#REF!,#REF!</definedName>
    <definedName name="Z_1DA8B6FE_5DE1_11D2_8EEC_0008C7BCAF29_.wvu.PrintTitles" localSheetId="7" hidden="1">#REF!,#REF!</definedName>
    <definedName name="Z_1DA8B6FE_5DE1_11D2_8EEC_0008C7BCAF29_.wvu.PrintTitles" hidden="1">#REF!,#REF!</definedName>
    <definedName name="Z_2DA61901_F1AB_11D2_8EBB_0008C77C0743_.wvu.PrintArea" localSheetId="11" hidden="1">#REF!</definedName>
    <definedName name="Z_2DA61901_F1AB_11D2_8EBB_0008C77C0743_.wvu.PrintArea" localSheetId="7" hidden="1">#REF!</definedName>
    <definedName name="Z_2DA61901_F1AB_11D2_8EBB_0008C77C0743_.wvu.PrintArea" hidden="1">#REF!</definedName>
    <definedName name="Z_2DA61901_F1AB_11D2_8EBB_0008C77C0743_.wvu.PrintTitles" localSheetId="11" hidden="1">#REF!</definedName>
    <definedName name="Z_2DA61901_F1AB_11D2_8EBB_0008C77C0743_.wvu.PrintTitles" localSheetId="7" hidden="1">#REF!</definedName>
    <definedName name="Z_2DA61901_F1AB_11D2_8EBB_0008C77C0743_.wvu.PrintTitles" hidden="1">#REF!</definedName>
    <definedName name="Z_2DA61914_F1AB_11D2_8EBB_0008C77C0743_.wvu.PrintArea" localSheetId="11" hidden="1">#REF!</definedName>
    <definedName name="Z_2DA61914_F1AB_11D2_8EBB_0008C77C0743_.wvu.PrintArea" localSheetId="7" hidden="1">#REF!</definedName>
    <definedName name="Z_2DA61914_F1AB_11D2_8EBB_0008C77C0743_.wvu.PrintArea" hidden="1">#REF!</definedName>
    <definedName name="Z_2DA61914_F1AB_11D2_8EBB_0008C77C0743_.wvu.PrintTitles" localSheetId="11" hidden="1">#REF!</definedName>
    <definedName name="Z_2DA61914_F1AB_11D2_8EBB_0008C77C0743_.wvu.PrintTitles" hidden="1">#REF!</definedName>
    <definedName name="Z_2DA61924_F1AB_11D2_8EBB_0008C77C0743_.wvu.PrintArea" localSheetId="11" hidden="1">#REF!</definedName>
    <definedName name="Z_2DA61924_F1AB_11D2_8EBB_0008C77C0743_.wvu.PrintArea" hidden="1">#REF!</definedName>
    <definedName name="Z_2DA61924_F1AB_11D2_8EBB_0008C77C0743_.wvu.PrintTitles" localSheetId="11" hidden="1">#REF!,#REF!</definedName>
    <definedName name="Z_2DA61924_F1AB_11D2_8EBB_0008C77C0743_.wvu.PrintTitles" localSheetId="7" hidden="1">#REF!,#REF!</definedName>
    <definedName name="Z_2DA61924_F1AB_11D2_8EBB_0008C77C0743_.wvu.PrintTitles" hidden="1">#REF!,#REF!</definedName>
    <definedName name="Z_3FBA103C_5DE2_11D2_8EE8_0008C77CC149_.wvu.PrintArea" localSheetId="11" hidden="1">#REF!</definedName>
    <definedName name="Z_3FBA103C_5DE2_11D2_8EE8_0008C77CC149_.wvu.PrintArea" localSheetId="7" hidden="1">#REF!</definedName>
    <definedName name="Z_3FBA103C_5DE2_11D2_8EE8_0008C77CC149_.wvu.PrintArea" hidden="1">#REF!</definedName>
    <definedName name="Z_3FBA103C_5DE2_11D2_8EE8_0008C77CC149_.wvu.PrintTitles" localSheetId="11" hidden="1">#REF!</definedName>
    <definedName name="Z_3FBA103C_5DE2_11D2_8EE8_0008C77CC149_.wvu.PrintTitles" localSheetId="7" hidden="1">#REF!</definedName>
    <definedName name="Z_3FBA103C_5DE2_11D2_8EE8_0008C77CC149_.wvu.PrintTitles" hidden="1">#REF!</definedName>
    <definedName name="Z_3FBA104B_5DE2_11D2_8EE8_0008C77CC149_.wvu.PrintArea" localSheetId="11" hidden="1">#REF!</definedName>
    <definedName name="Z_3FBA104B_5DE2_11D2_8EE8_0008C77CC149_.wvu.PrintArea" localSheetId="7" hidden="1">#REF!</definedName>
    <definedName name="Z_3FBA104B_5DE2_11D2_8EE8_0008C77CC149_.wvu.PrintArea" hidden="1">#REF!</definedName>
    <definedName name="Z_3FBA104B_5DE2_11D2_8EE8_0008C77CC149_.wvu.PrintTitles" localSheetId="11" hidden="1">#REF!</definedName>
    <definedName name="Z_3FBA104B_5DE2_11D2_8EE8_0008C77CC149_.wvu.PrintTitles" hidden="1">#REF!</definedName>
    <definedName name="Z_3FBA1058_5DE2_11D2_8EE8_0008C77CC149_.wvu.PrintArea" localSheetId="11" hidden="1">#REF!</definedName>
    <definedName name="Z_3FBA1058_5DE2_11D2_8EE8_0008C77CC149_.wvu.PrintArea" hidden="1">#REF!</definedName>
    <definedName name="Z_3FBA1058_5DE2_11D2_8EE8_0008C77CC149_.wvu.PrintTitles" localSheetId="11" hidden="1">#REF!,#REF!</definedName>
    <definedName name="Z_3FBA1058_5DE2_11D2_8EE8_0008C77CC149_.wvu.PrintTitles" localSheetId="7" hidden="1">#REF!,#REF!</definedName>
    <definedName name="Z_3FBA1058_5DE2_11D2_8EE8_0008C77CC149_.wvu.PrintTitles" hidden="1">#REF!,#REF!</definedName>
    <definedName name="Z_3FE15DB3_17FC_11D2_8E97_0008C77CC149_.wvu.PrintArea" localSheetId="11" hidden="1">#REF!</definedName>
    <definedName name="Z_3FE15DB3_17FC_11D2_8E97_0008C77CC149_.wvu.PrintArea" localSheetId="7" hidden="1">#REF!</definedName>
    <definedName name="Z_3FE15DB3_17FC_11D2_8E97_0008C77CC149_.wvu.PrintArea" hidden="1">#REF!</definedName>
    <definedName name="Z_3FE15DB3_17FC_11D2_8E97_0008C77CC149_.wvu.PrintTitles" localSheetId="11" hidden="1">#REF!</definedName>
    <definedName name="Z_3FE15DB3_17FC_11D2_8E97_0008C77CC149_.wvu.PrintTitles" localSheetId="7" hidden="1">#REF!</definedName>
    <definedName name="Z_3FE15DB3_17FC_11D2_8E97_0008C77CC149_.wvu.PrintTitles" hidden="1">#REF!</definedName>
    <definedName name="Z_3FE15DC2_17FC_11D2_8E97_0008C77CC149_.wvu.PrintArea" localSheetId="11" hidden="1">#REF!</definedName>
    <definedName name="Z_3FE15DC2_17FC_11D2_8E97_0008C77CC149_.wvu.PrintArea" localSheetId="7" hidden="1">#REF!</definedName>
    <definedName name="Z_3FE15DC2_17FC_11D2_8E97_0008C77CC149_.wvu.PrintArea" hidden="1">#REF!</definedName>
    <definedName name="Z_3FE15DC2_17FC_11D2_8E97_0008C77CC149_.wvu.PrintTitles" localSheetId="11" hidden="1">#REF!</definedName>
    <definedName name="Z_3FE15DC2_17FC_11D2_8E97_0008C77CC149_.wvu.PrintTitles" hidden="1">#REF!</definedName>
    <definedName name="Z_3FE15DCF_17FC_11D2_8E97_0008C77CC149_.wvu.PrintArea" localSheetId="11" hidden="1">#REF!</definedName>
    <definedName name="Z_3FE15DCF_17FC_11D2_8E97_0008C77CC149_.wvu.PrintArea" hidden="1">#REF!</definedName>
    <definedName name="Z_3FE15DCF_17FC_11D2_8E97_0008C77CC149_.wvu.PrintTitles" localSheetId="11" hidden="1">#REF!,#REF!</definedName>
    <definedName name="Z_3FE15DCF_17FC_11D2_8E97_0008C77CC149_.wvu.PrintTitles" localSheetId="7" hidden="1">#REF!,#REF!</definedName>
    <definedName name="Z_3FE15DCF_17FC_11D2_8E97_0008C77CC149_.wvu.PrintTitles" hidden="1">#REF!,#REF!</definedName>
    <definedName name="Z_4CC3570C_99A5_11D2_8E90_0008C7BCAF29_.wvu.PrintArea" localSheetId="11" hidden="1">#REF!</definedName>
    <definedName name="Z_4CC3570C_99A5_11D2_8E90_0008C7BCAF29_.wvu.PrintArea" localSheetId="7" hidden="1">#REF!</definedName>
    <definedName name="Z_4CC3570C_99A5_11D2_8E90_0008C7BCAF29_.wvu.PrintArea" hidden="1">#REF!</definedName>
    <definedName name="Z_4CC3570C_99A5_11D2_8E90_0008C7BCAF29_.wvu.PrintTitles" localSheetId="11" hidden="1">#REF!,#REF!</definedName>
    <definedName name="Z_4CC3570C_99A5_11D2_8E90_0008C7BCAF29_.wvu.PrintTitles" localSheetId="7" hidden="1">#REF!,#REF!</definedName>
    <definedName name="Z_4CC3570C_99A5_11D2_8E90_0008C7BCAF29_.wvu.PrintTitles" hidden="1">#REF!,#REF!</definedName>
    <definedName name="Z_4CC3570F_99A5_11D2_8E90_0008C7BCAF29_.wvu.PrintArea" localSheetId="11" hidden="1">#REF!</definedName>
    <definedName name="Z_4CC3570F_99A5_11D2_8E90_0008C7BCAF29_.wvu.PrintArea" localSheetId="7" hidden="1">#REF!</definedName>
    <definedName name="Z_4CC3570F_99A5_11D2_8E90_0008C7BCAF29_.wvu.PrintArea" hidden="1">#REF!</definedName>
    <definedName name="Z_4CC3570F_99A5_11D2_8E90_0008C7BCAF29_.wvu.PrintTitles" localSheetId="11" hidden="1">#REF!</definedName>
    <definedName name="Z_4CC3570F_99A5_11D2_8E90_0008C7BCAF29_.wvu.PrintTitles" localSheetId="7" hidden="1">#REF!</definedName>
    <definedName name="Z_4CC3570F_99A5_11D2_8E90_0008C7BCAF29_.wvu.PrintTitles" hidden="1">#REF!</definedName>
    <definedName name="Z_4CC35714_99A5_11D2_8E90_0008C7BCAF29_.wvu.PrintArea" localSheetId="11" hidden="1">#REF!</definedName>
    <definedName name="Z_4CC35714_99A5_11D2_8E90_0008C7BCAF29_.wvu.PrintArea" localSheetId="7" hidden="1">#REF!</definedName>
    <definedName name="Z_4CC35714_99A5_11D2_8E90_0008C7BCAF29_.wvu.PrintArea" hidden="1">#REF!</definedName>
    <definedName name="Z_4CC35714_99A5_11D2_8E90_0008C7BCAF29_.wvu.PrintTitles" localSheetId="11" hidden="1">#REF!,#REF!</definedName>
    <definedName name="Z_4CC35714_99A5_11D2_8E90_0008C7BCAF29_.wvu.PrintTitles" localSheetId="7" hidden="1">#REF!,#REF!</definedName>
    <definedName name="Z_4CC35714_99A5_11D2_8E90_0008C7BCAF29_.wvu.PrintTitles" hidden="1">#REF!,#REF!</definedName>
    <definedName name="Z_4CC35716_99A5_11D2_8E90_0008C7BCAF29_.wvu.PrintArea" localSheetId="11" hidden="1">#REF!</definedName>
    <definedName name="Z_4CC35716_99A5_11D2_8E90_0008C7BCAF29_.wvu.PrintArea" localSheetId="7" hidden="1">#REF!</definedName>
    <definedName name="Z_4CC35716_99A5_11D2_8E90_0008C7BCAF29_.wvu.PrintArea" hidden="1">#REF!</definedName>
    <definedName name="Z_4CC35716_99A5_11D2_8E90_0008C7BCAF29_.wvu.PrintTitles" localSheetId="11" hidden="1">#REF!,#REF!</definedName>
    <definedName name="Z_4CC35716_99A5_11D2_8E90_0008C7BCAF29_.wvu.PrintTitles" localSheetId="7" hidden="1">#REF!,#REF!</definedName>
    <definedName name="Z_4CC35716_99A5_11D2_8E90_0008C7BCAF29_.wvu.PrintTitles" hidden="1">#REF!,#REF!</definedName>
    <definedName name="Z_4CC35719_99A5_11D2_8E90_0008C7BCAF29_.wvu.PrintArea" localSheetId="11" hidden="1">#REF!</definedName>
    <definedName name="Z_4CC35719_99A5_11D2_8E90_0008C7BCAF29_.wvu.PrintArea" localSheetId="7" hidden="1">#REF!</definedName>
    <definedName name="Z_4CC35719_99A5_11D2_8E90_0008C7BCAF29_.wvu.PrintArea" hidden="1">#REF!</definedName>
    <definedName name="Z_4CC35719_99A5_11D2_8E90_0008C7BCAF29_.wvu.PrintTitles" localSheetId="11" hidden="1">#REF!</definedName>
    <definedName name="Z_4CC35719_99A5_11D2_8E90_0008C7BCAF29_.wvu.PrintTitles" localSheetId="7" hidden="1">#REF!</definedName>
    <definedName name="Z_4CC35719_99A5_11D2_8E90_0008C7BCAF29_.wvu.PrintTitles" hidden="1">#REF!</definedName>
    <definedName name="Z_4CC3571E_99A5_11D2_8E90_0008C7BCAF29_.wvu.PrintArea" localSheetId="11" hidden="1">#REF!</definedName>
    <definedName name="Z_4CC3571E_99A5_11D2_8E90_0008C7BCAF29_.wvu.PrintArea" localSheetId="7" hidden="1">#REF!</definedName>
    <definedName name="Z_4CC3571E_99A5_11D2_8E90_0008C7BCAF29_.wvu.PrintArea" hidden="1">#REF!</definedName>
    <definedName name="Z_4CC3571E_99A5_11D2_8E90_0008C7BCAF29_.wvu.PrintTitles" localSheetId="11" hidden="1">#REF!,#REF!</definedName>
    <definedName name="Z_4CC3571E_99A5_11D2_8E90_0008C7BCAF29_.wvu.PrintTitles" localSheetId="7" hidden="1">#REF!,#REF!</definedName>
    <definedName name="Z_4CC3571E_99A5_11D2_8E90_0008C7BCAF29_.wvu.PrintTitles" hidden="1">#REF!,#REF!</definedName>
    <definedName name="Z_4CC35721_99A5_11D2_8E90_0008C7BCAF29_.wvu.PrintArea" localSheetId="11" hidden="1">#REF!</definedName>
    <definedName name="Z_4CC35721_99A5_11D2_8E90_0008C7BCAF29_.wvu.PrintArea" localSheetId="7" hidden="1">#REF!</definedName>
    <definedName name="Z_4CC35721_99A5_11D2_8E90_0008C7BCAF29_.wvu.PrintArea" hidden="1">#REF!</definedName>
    <definedName name="Z_4CC35721_99A5_11D2_8E90_0008C7BCAF29_.wvu.PrintTitles" localSheetId="11" hidden="1">#REF!,#REF!</definedName>
    <definedName name="Z_4CC35721_99A5_11D2_8E90_0008C7BCAF29_.wvu.PrintTitles" localSheetId="7" hidden="1">#REF!,#REF!</definedName>
    <definedName name="Z_4CC35721_99A5_11D2_8E90_0008C7BCAF29_.wvu.PrintTitles" hidden="1">#REF!,#REF!</definedName>
    <definedName name="Z_5F95E421_892A_11D2_8E7F_0008C7809E09_.wvu.PrintArea" localSheetId="11" hidden="1">#REF!</definedName>
    <definedName name="Z_5F95E421_892A_11D2_8E7F_0008C7809E09_.wvu.PrintArea" localSheetId="7" hidden="1">#REF!</definedName>
    <definedName name="Z_5F95E421_892A_11D2_8E7F_0008C7809E09_.wvu.PrintArea" hidden="1">#REF!</definedName>
    <definedName name="Z_5F95E421_892A_11D2_8E7F_0008C7809E09_.wvu.PrintTitles" localSheetId="11" hidden="1">#REF!,#REF!</definedName>
    <definedName name="Z_5F95E421_892A_11D2_8E7F_0008C7809E09_.wvu.PrintTitles" localSheetId="7" hidden="1">#REF!,#REF!</definedName>
    <definedName name="Z_5F95E421_892A_11D2_8E7F_0008C7809E09_.wvu.PrintTitles" hidden="1">#REF!,#REF!</definedName>
    <definedName name="Z_5F95E424_892A_11D2_8E7F_0008C7809E09_.wvu.PrintArea" localSheetId="11" hidden="1">#REF!</definedName>
    <definedName name="Z_5F95E424_892A_11D2_8E7F_0008C7809E09_.wvu.PrintArea" localSheetId="7" hidden="1">#REF!</definedName>
    <definedName name="Z_5F95E424_892A_11D2_8E7F_0008C7809E09_.wvu.PrintArea" hidden="1">#REF!</definedName>
    <definedName name="Z_5F95E424_892A_11D2_8E7F_0008C7809E09_.wvu.PrintTitles" localSheetId="11" hidden="1">#REF!</definedName>
    <definedName name="Z_5F95E424_892A_11D2_8E7F_0008C7809E09_.wvu.PrintTitles" localSheetId="7" hidden="1">#REF!</definedName>
    <definedName name="Z_5F95E424_892A_11D2_8E7F_0008C7809E09_.wvu.PrintTitles" hidden="1">#REF!</definedName>
    <definedName name="Z_5F95E429_892A_11D2_8E7F_0008C7809E09_.wvu.PrintArea" localSheetId="11" hidden="1">#REF!</definedName>
    <definedName name="Z_5F95E429_892A_11D2_8E7F_0008C7809E09_.wvu.PrintArea" localSheetId="7" hidden="1">#REF!</definedName>
    <definedName name="Z_5F95E429_892A_11D2_8E7F_0008C7809E09_.wvu.PrintArea" hidden="1">#REF!</definedName>
    <definedName name="Z_5F95E429_892A_11D2_8E7F_0008C7809E09_.wvu.PrintTitles" localSheetId="11" hidden="1">#REF!,#REF!</definedName>
    <definedName name="Z_5F95E429_892A_11D2_8E7F_0008C7809E09_.wvu.PrintTitles" localSheetId="7" hidden="1">#REF!,#REF!</definedName>
    <definedName name="Z_5F95E429_892A_11D2_8E7F_0008C7809E09_.wvu.PrintTitles" hidden="1">#REF!,#REF!</definedName>
    <definedName name="Z_5F95E42B_892A_11D2_8E7F_0008C7809E09_.wvu.PrintArea" localSheetId="11" hidden="1">#REF!</definedName>
    <definedName name="Z_5F95E42B_892A_11D2_8E7F_0008C7809E09_.wvu.PrintArea" localSheetId="7" hidden="1">#REF!</definedName>
    <definedName name="Z_5F95E42B_892A_11D2_8E7F_0008C7809E09_.wvu.PrintArea" hidden="1">#REF!</definedName>
    <definedName name="Z_5F95E42B_892A_11D2_8E7F_0008C7809E09_.wvu.PrintTitles" localSheetId="11" hidden="1">#REF!,#REF!</definedName>
    <definedName name="Z_5F95E42B_892A_11D2_8E7F_0008C7809E09_.wvu.PrintTitles" localSheetId="7" hidden="1">#REF!,#REF!</definedName>
    <definedName name="Z_5F95E42B_892A_11D2_8E7F_0008C7809E09_.wvu.PrintTitles" hidden="1">#REF!,#REF!</definedName>
    <definedName name="Z_5F95E42E_892A_11D2_8E7F_0008C7809E09_.wvu.PrintArea" localSheetId="11" hidden="1">#REF!</definedName>
    <definedName name="Z_5F95E42E_892A_11D2_8E7F_0008C7809E09_.wvu.PrintArea" localSheetId="7" hidden="1">#REF!</definedName>
    <definedName name="Z_5F95E42E_892A_11D2_8E7F_0008C7809E09_.wvu.PrintArea" hidden="1">#REF!</definedName>
    <definedName name="Z_5F95E42E_892A_11D2_8E7F_0008C7809E09_.wvu.PrintTitles" localSheetId="11" hidden="1">#REF!</definedName>
    <definedName name="Z_5F95E42E_892A_11D2_8E7F_0008C7809E09_.wvu.PrintTitles" localSheetId="7" hidden="1">#REF!</definedName>
    <definedName name="Z_5F95E42E_892A_11D2_8E7F_0008C7809E09_.wvu.PrintTitles" hidden="1">#REF!</definedName>
    <definedName name="Z_5F95E433_892A_11D2_8E7F_0008C7809E09_.wvu.PrintArea" localSheetId="11" hidden="1">#REF!</definedName>
    <definedName name="Z_5F95E433_892A_11D2_8E7F_0008C7809E09_.wvu.PrintArea" localSheetId="7" hidden="1">#REF!</definedName>
    <definedName name="Z_5F95E433_892A_11D2_8E7F_0008C7809E09_.wvu.PrintArea" hidden="1">#REF!</definedName>
    <definedName name="Z_5F95E433_892A_11D2_8E7F_0008C7809E09_.wvu.PrintTitles" localSheetId="11" hidden="1">#REF!,#REF!</definedName>
    <definedName name="Z_5F95E433_892A_11D2_8E7F_0008C7809E09_.wvu.PrintTitles" localSheetId="7" hidden="1">#REF!,#REF!</definedName>
    <definedName name="Z_5F95E433_892A_11D2_8E7F_0008C7809E09_.wvu.PrintTitles" hidden="1">#REF!,#REF!</definedName>
    <definedName name="Z_5F95E436_892A_11D2_8E7F_0008C7809E09_.wvu.PrintArea" localSheetId="11" hidden="1">#REF!</definedName>
    <definedName name="Z_5F95E436_892A_11D2_8E7F_0008C7809E09_.wvu.PrintArea" localSheetId="7" hidden="1">#REF!</definedName>
    <definedName name="Z_5F95E436_892A_11D2_8E7F_0008C7809E09_.wvu.PrintArea" hidden="1">#REF!</definedName>
    <definedName name="Z_5F95E436_892A_11D2_8E7F_0008C7809E09_.wvu.PrintTitles" localSheetId="11" hidden="1">#REF!,#REF!</definedName>
    <definedName name="Z_5F95E436_892A_11D2_8E7F_0008C7809E09_.wvu.PrintTitles" localSheetId="7" hidden="1">#REF!,#REF!</definedName>
    <definedName name="Z_5F95E436_892A_11D2_8E7F_0008C7809E09_.wvu.PrintTitles" hidden="1">#REF!,#REF!</definedName>
    <definedName name="Z_61DB0F02_10ED_11D2_8E73_0008C77C0743_.wvu.PrintArea" localSheetId="11" hidden="1">#REF!</definedName>
    <definedName name="Z_61DB0F02_10ED_11D2_8E73_0008C77C0743_.wvu.PrintArea" localSheetId="7" hidden="1">#REF!</definedName>
    <definedName name="Z_61DB0F02_10ED_11D2_8E73_0008C77C0743_.wvu.PrintArea" hidden="1">#REF!</definedName>
    <definedName name="Z_61DB0F02_10ED_11D2_8E73_0008C77C0743_.wvu.PrintTitles" localSheetId="11" hidden="1">#REF!</definedName>
    <definedName name="Z_61DB0F02_10ED_11D2_8E73_0008C77C0743_.wvu.PrintTitles" localSheetId="7" hidden="1">#REF!</definedName>
    <definedName name="Z_61DB0F02_10ED_11D2_8E73_0008C77C0743_.wvu.PrintTitles" hidden="1">#REF!</definedName>
    <definedName name="Z_61DB0F11_10ED_11D2_8E73_0008C77C0743_.wvu.PrintArea" localSheetId="11" hidden="1">#REF!</definedName>
    <definedName name="Z_61DB0F11_10ED_11D2_8E73_0008C77C0743_.wvu.PrintArea" localSheetId="7" hidden="1">#REF!</definedName>
    <definedName name="Z_61DB0F11_10ED_11D2_8E73_0008C77C0743_.wvu.PrintArea" hidden="1">#REF!</definedName>
    <definedName name="Z_61DB0F11_10ED_11D2_8E73_0008C77C0743_.wvu.PrintTitles" localSheetId="11" hidden="1">#REF!</definedName>
    <definedName name="Z_61DB0F11_10ED_11D2_8E73_0008C77C0743_.wvu.PrintTitles" hidden="1">#REF!</definedName>
    <definedName name="Z_61DB0F1E_10ED_11D2_8E73_0008C77C0743_.wvu.PrintArea" localSheetId="11" hidden="1">#REF!</definedName>
    <definedName name="Z_61DB0F1E_10ED_11D2_8E73_0008C77C0743_.wvu.PrintArea" hidden="1">#REF!</definedName>
    <definedName name="Z_61DB0F1E_10ED_11D2_8E73_0008C77C0743_.wvu.PrintTitles" localSheetId="11" hidden="1">#REF!,#REF!</definedName>
    <definedName name="Z_61DB0F1E_10ED_11D2_8E73_0008C77C0743_.wvu.PrintTitles" localSheetId="7" hidden="1">#REF!,#REF!</definedName>
    <definedName name="Z_61DB0F1E_10ED_11D2_8E73_0008C77C0743_.wvu.PrintTitles" hidden="1">#REF!,#REF!</definedName>
    <definedName name="Z_6749F589_14FD_11D3_8EF9_0008C7BCAF29_.wvu.PrintArea" localSheetId="11" hidden="1">#REF!</definedName>
    <definedName name="Z_6749F589_14FD_11D3_8EF9_0008C7BCAF29_.wvu.PrintArea" localSheetId="7" hidden="1">#REF!</definedName>
    <definedName name="Z_6749F589_14FD_11D3_8EF9_0008C7BCAF29_.wvu.PrintArea" hidden="1">#REF!</definedName>
    <definedName name="Z_6749F589_14FD_11D3_8EF9_0008C7BCAF29_.wvu.PrintTitles" localSheetId="11" hidden="1">#REF!</definedName>
    <definedName name="Z_6749F589_14FD_11D3_8EF9_0008C7BCAF29_.wvu.PrintTitles" localSheetId="7" hidden="1">#REF!</definedName>
    <definedName name="Z_6749F589_14FD_11D3_8EF9_0008C7BCAF29_.wvu.PrintTitles" hidden="1">#REF!</definedName>
    <definedName name="Z_6749F59C_14FD_11D3_8EF9_0008C7BCAF29_.wvu.PrintArea" localSheetId="11" hidden="1">#REF!</definedName>
    <definedName name="Z_6749F59C_14FD_11D3_8EF9_0008C7BCAF29_.wvu.PrintArea" localSheetId="7" hidden="1">#REF!</definedName>
    <definedName name="Z_6749F59C_14FD_11D3_8EF9_0008C7BCAF29_.wvu.PrintArea" hidden="1">#REF!</definedName>
    <definedName name="Z_6749F59C_14FD_11D3_8EF9_0008C7BCAF29_.wvu.PrintTitles" localSheetId="11" hidden="1">#REF!</definedName>
    <definedName name="Z_6749F59C_14FD_11D3_8EF9_0008C7BCAF29_.wvu.PrintTitles" hidden="1">#REF!</definedName>
    <definedName name="Z_6749F5AC_14FD_11D3_8EF9_0008C7BCAF29_.wvu.PrintArea" localSheetId="11" hidden="1">#REF!</definedName>
    <definedName name="Z_6749F5AC_14FD_11D3_8EF9_0008C7BCAF29_.wvu.PrintArea" hidden="1">#REF!</definedName>
    <definedName name="Z_6749F5AC_14FD_11D3_8EF9_0008C7BCAF29_.wvu.PrintTitles" localSheetId="11" hidden="1">#REF!,#REF!</definedName>
    <definedName name="Z_6749F5AC_14FD_11D3_8EF9_0008C7BCAF29_.wvu.PrintTitles" localSheetId="7" hidden="1">#REF!,#REF!</definedName>
    <definedName name="Z_6749F5AC_14FD_11D3_8EF9_0008C7BCAF29_.wvu.PrintTitles" hidden="1">#REF!,#REF!</definedName>
    <definedName name="Z_68F84A93_5E0B_11D2_8EEE_0008C7BCAF29_.wvu.PrintArea" localSheetId="11" hidden="1">#REF!</definedName>
    <definedName name="Z_68F84A93_5E0B_11D2_8EEE_0008C7BCAF29_.wvu.PrintArea" localSheetId="7" hidden="1">#REF!</definedName>
    <definedName name="Z_68F84A93_5E0B_11D2_8EEE_0008C7BCAF29_.wvu.PrintArea" hidden="1">#REF!</definedName>
    <definedName name="Z_68F84A93_5E0B_11D2_8EEE_0008C7BCAF29_.wvu.PrintTitles" localSheetId="11" hidden="1">#REF!</definedName>
    <definedName name="Z_68F84A93_5E0B_11D2_8EEE_0008C7BCAF29_.wvu.PrintTitles" localSheetId="7" hidden="1">#REF!</definedName>
    <definedName name="Z_68F84A93_5E0B_11D2_8EEE_0008C7BCAF29_.wvu.PrintTitles" hidden="1">#REF!</definedName>
    <definedName name="Z_68F84AA2_5E0B_11D2_8EEE_0008C7BCAF29_.wvu.PrintArea" localSheetId="11" hidden="1">#REF!</definedName>
    <definedName name="Z_68F84AA2_5E0B_11D2_8EEE_0008C7BCAF29_.wvu.PrintArea" localSheetId="7" hidden="1">#REF!</definedName>
    <definedName name="Z_68F84AA2_5E0B_11D2_8EEE_0008C7BCAF29_.wvu.PrintArea" hidden="1">#REF!</definedName>
    <definedName name="Z_68F84AA2_5E0B_11D2_8EEE_0008C7BCAF29_.wvu.PrintTitles" localSheetId="11" hidden="1">#REF!</definedName>
    <definedName name="Z_68F84AA2_5E0B_11D2_8EEE_0008C7BCAF29_.wvu.PrintTitles" hidden="1">#REF!</definedName>
    <definedName name="Z_68F84AAF_5E0B_11D2_8EEE_0008C7BCAF29_.wvu.PrintArea" localSheetId="11" hidden="1">#REF!</definedName>
    <definedName name="Z_68F84AAF_5E0B_11D2_8EEE_0008C7BCAF29_.wvu.PrintArea" hidden="1">#REF!</definedName>
    <definedName name="Z_68F84AAF_5E0B_11D2_8EEE_0008C7BCAF29_.wvu.PrintTitles" localSheetId="11" hidden="1">#REF!,#REF!</definedName>
    <definedName name="Z_68F84AAF_5E0B_11D2_8EEE_0008C7BCAF29_.wvu.PrintTitles" localSheetId="7" hidden="1">#REF!,#REF!</definedName>
    <definedName name="Z_68F84AAF_5E0B_11D2_8EEE_0008C7BCAF29_.wvu.PrintTitles" hidden="1">#REF!,#REF!</definedName>
    <definedName name="Z_68F84ABA_5E0B_11D2_8EEE_0008C7BCAF29_.wvu.PrintArea" localSheetId="11" hidden="1">#REF!</definedName>
    <definedName name="Z_68F84ABA_5E0B_11D2_8EEE_0008C7BCAF29_.wvu.PrintArea" localSheetId="7" hidden="1">#REF!</definedName>
    <definedName name="Z_68F84ABA_5E0B_11D2_8EEE_0008C7BCAF29_.wvu.PrintArea" hidden="1">#REF!</definedName>
    <definedName name="Z_68F84ABA_5E0B_11D2_8EEE_0008C7BCAF29_.wvu.PrintTitles" localSheetId="11" hidden="1">#REF!,#REF!</definedName>
    <definedName name="Z_68F84ABA_5E0B_11D2_8EEE_0008C7BCAF29_.wvu.PrintTitles" localSheetId="7" hidden="1">#REF!,#REF!</definedName>
    <definedName name="Z_68F84ABA_5E0B_11D2_8EEE_0008C7BCAF29_.wvu.PrintTitles" hidden="1">#REF!,#REF!</definedName>
    <definedName name="Z_68F84ABC_5E0B_11D2_8EEE_0008C7BCAF29_.wvu.PrintArea" localSheetId="11" hidden="1">#REF!</definedName>
    <definedName name="Z_68F84ABC_5E0B_11D2_8EEE_0008C7BCAF29_.wvu.PrintArea" localSheetId="7" hidden="1">#REF!</definedName>
    <definedName name="Z_68F84ABC_5E0B_11D2_8EEE_0008C7BCAF29_.wvu.PrintArea" hidden="1">#REF!</definedName>
    <definedName name="Z_68F84ABC_5E0B_11D2_8EEE_0008C7BCAF29_.wvu.PrintTitles" localSheetId="11" hidden="1">#REF!</definedName>
    <definedName name="Z_68F84ABC_5E0B_11D2_8EEE_0008C7BCAF29_.wvu.PrintTitles" localSheetId="7" hidden="1">#REF!</definedName>
    <definedName name="Z_68F84ABC_5E0B_11D2_8EEE_0008C7BCAF29_.wvu.PrintTitles" hidden="1">#REF!</definedName>
    <definedName name="Z_68F84ABF_5E0B_11D2_8EEE_0008C7BCAF29_.wvu.PrintArea" localSheetId="11" hidden="1">#REF!</definedName>
    <definedName name="Z_68F84ABF_5E0B_11D2_8EEE_0008C7BCAF29_.wvu.PrintArea" localSheetId="7" hidden="1">#REF!</definedName>
    <definedName name="Z_68F84ABF_5E0B_11D2_8EEE_0008C7BCAF29_.wvu.PrintArea" hidden="1">#REF!</definedName>
    <definedName name="Z_68F84ABF_5E0B_11D2_8EEE_0008C7BCAF29_.wvu.PrintTitles" localSheetId="11" hidden="1">#REF!,#REF!</definedName>
    <definedName name="Z_68F84ABF_5E0B_11D2_8EEE_0008C7BCAF29_.wvu.PrintTitles" localSheetId="7" hidden="1">#REF!,#REF!</definedName>
    <definedName name="Z_68F84ABF_5E0B_11D2_8EEE_0008C7BCAF29_.wvu.PrintTitles" hidden="1">#REF!,#REF!</definedName>
    <definedName name="Z_68F84AC1_5E0B_11D2_8EEE_0008C7BCAF29_.wvu.PrintArea" localSheetId="11" hidden="1">#REF!</definedName>
    <definedName name="Z_68F84AC1_5E0B_11D2_8EEE_0008C7BCAF29_.wvu.PrintArea" localSheetId="7" hidden="1">#REF!</definedName>
    <definedName name="Z_68F84AC1_5E0B_11D2_8EEE_0008C7BCAF29_.wvu.PrintArea" hidden="1">#REF!</definedName>
    <definedName name="Z_68F84AC1_5E0B_11D2_8EEE_0008C7BCAF29_.wvu.PrintTitles" localSheetId="11" hidden="1">#REF!,#REF!</definedName>
    <definedName name="Z_68F84AC1_5E0B_11D2_8EEE_0008C7BCAF29_.wvu.PrintTitles" localSheetId="7" hidden="1">#REF!,#REF!</definedName>
    <definedName name="Z_68F84AC1_5E0B_11D2_8EEE_0008C7BCAF29_.wvu.PrintTitles" hidden="1">#REF!,#REF!</definedName>
    <definedName name="Z_68F84AC3_5E0B_11D2_8EEE_0008C7BCAF29_.wvu.PrintArea" localSheetId="11" hidden="1">#REF!</definedName>
    <definedName name="Z_68F84AC3_5E0B_11D2_8EEE_0008C7BCAF29_.wvu.PrintArea" localSheetId="7" hidden="1">#REF!</definedName>
    <definedName name="Z_68F84AC3_5E0B_11D2_8EEE_0008C7BCAF29_.wvu.PrintArea" hidden="1">#REF!</definedName>
    <definedName name="Z_68F84AC3_5E0B_11D2_8EEE_0008C7BCAF29_.wvu.PrintTitles" localSheetId="11" hidden="1">#REF!</definedName>
    <definedName name="Z_68F84AC3_5E0B_11D2_8EEE_0008C7BCAF29_.wvu.PrintTitles" localSheetId="7" hidden="1">#REF!</definedName>
    <definedName name="Z_68F84AC3_5E0B_11D2_8EEE_0008C7BCAF29_.wvu.PrintTitles" hidden="1">#REF!</definedName>
    <definedName name="Z_68F84AC6_5E0B_11D2_8EEE_0008C7BCAF29_.wvu.PrintArea" localSheetId="11" hidden="1">#REF!</definedName>
    <definedName name="Z_68F84AC6_5E0B_11D2_8EEE_0008C7BCAF29_.wvu.PrintArea" localSheetId="7" hidden="1">#REF!</definedName>
    <definedName name="Z_68F84AC6_5E0B_11D2_8EEE_0008C7BCAF29_.wvu.PrintArea" hidden="1">#REF!</definedName>
    <definedName name="Z_68F84AC6_5E0B_11D2_8EEE_0008C7BCAF29_.wvu.PrintTitles" localSheetId="11" hidden="1">#REF!,#REF!</definedName>
    <definedName name="Z_68F84AC6_5E0B_11D2_8EEE_0008C7BCAF29_.wvu.PrintTitles" localSheetId="7" hidden="1">#REF!,#REF!</definedName>
    <definedName name="Z_68F84AC6_5E0B_11D2_8EEE_0008C7BCAF29_.wvu.PrintTitles" hidden="1">#REF!,#REF!</definedName>
    <definedName name="Z_68F84AC8_5E0B_11D2_8EEE_0008C7BCAF29_.wvu.PrintArea" localSheetId="11" hidden="1">#REF!</definedName>
    <definedName name="Z_68F84AC8_5E0B_11D2_8EEE_0008C7BCAF29_.wvu.PrintArea" localSheetId="7" hidden="1">#REF!</definedName>
    <definedName name="Z_68F84AC8_5E0B_11D2_8EEE_0008C7BCAF29_.wvu.PrintArea" hidden="1">#REF!</definedName>
    <definedName name="Z_68F84AC8_5E0B_11D2_8EEE_0008C7BCAF29_.wvu.PrintTitles" localSheetId="11" hidden="1">#REF!,#REF!</definedName>
    <definedName name="Z_68F84AC8_5E0B_11D2_8EEE_0008C7BCAF29_.wvu.PrintTitles" localSheetId="7" hidden="1">#REF!,#REF!</definedName>
    <definedName name="Z_68F84AC8_5E0B_11D2_8EEE_0008C7BCAF29_.wvu.PrintTitles" hidden="1">#REF!,#REF!</definedName>
    <definedName name="Z_68F84ACE_5E0B_11D2_8EEE_0008C7BCAF29_.wvu.PrintArea" localSheetId="11" hidden="1">#REF!</definedName>
    <definedName name="Z_68F84ACE_5E0B_11D2_8EEE_0008C7BCAF29_.wvu.PrintArea" localSheetId="7" hidden="1">#REF!</definedName>
    <definedName name="Z_68F84ACE_5E0B_11D2_8EEE_0008C7BCAF29_.wvu.PrintArea" hidden="1">#REF!</definedName>
    <definedName name="Z_68F84ACE_5E0B_11D2_8EEE_0008C7BCAF29_.wvu.PrintTitles" localSheetId="11" hidden="1">#REF!</definedName>
    <definedName name="Z_68F84ACE_5E0B_11D2_8EEE_0008C7BCAF29_.wvu.PrintTitles" localSheetId="7" hidden="1">#REF!</definedName>
    <definedName name="Z_68F84ACE_5E0B_11D2_8EEE_0008C7BCAF29_.wvu.PrintTitles" hidden="1">#REF!</definedName>
    <definedName name="Z_68F84ADD_5E0B_11D2_8EEE_0008C7BCAF29_.wvu.PrintArea" localSheetId="11" hidden="1">#REF!</definedName>
    <definedName name="Z_68F84ADD_5E0B_11D2_8EEE_0008C7BCAF29_.wvu.PrintArea" localSheetId="7" hidden="1">#REF!</definedName>
    <definedName name="Z_68F84ADD_5E0B_11D2_8EEE_0008C7BCAF29_.wvu.PrintArea" hidden="1">#REF!</definedName>
    <definedName name="Z_68F84ADD_5E0B_11D2_8EEE_0008C7BCAF29_.wvu.PrintTitles" localSheetId="11" hidden="1">#REF!</definedName>
    <definedName name="Z_68F84ADD_5E0B_11D2_8EEE_0008C7BCAF29_.wvu.PrintTitles" hidden="1">#REF!</definedName>
    <definedName name="Z_68F84AEA_5E0B_11D2_8EEE_0008C7BCAF29_.wvu.PrintArea" localSheetId="11" hidden="1">#REF!</definedName>
    <definedName name="Z_68F84AEA_5E0B_11D2_8EEE_0008C7BCAF29_.wvu.PrintArea" hidden="1">#REF!</definedName>
    <definedName name="Z_68F84AEA_5E0B_11D2_8EEE_0008C7BCAF29_.wvu.PrintTitles" localSheetId="11" hidden="1">#REF!,#REF!</definedName>
    <definedName name="Z_68F84AEA_5E0B_11D2_8EEE_0008C7BCAF29_.wvu.PrintTitles" localSheetId="7" hidden="1">#REF!,#REF!</definedName>
    <definedName name="Z_68F84AEA_5E0B_11D2_8EEE_0008C7BCAF29_.wvu.PrintTitles" hidden="1">#REF!,#REF!</definedName>
    <definedName name="Z_68F84AF6_5E0B_11D2_8EEE_0008C7BCAF29_.wvu.PrintArea" localSheetId="11" hidden="1">#REF!</definedName>
    <definedName name="Z_68F84AF6_5E0B_11D2_8EEE_0008C7BCAF29_.wvu.PrintArea" localSheetId="7" hidden="1">#REF!</definedName>
    <definedName name="Z_68F84AF6_5E0B_11D2_8EEE_0008C7BCAF29_.wvu.PrintArea" hidden="1">#REF!</definedName>
    <definedName name="Z_68F84AF6_5E0B_11D2_8EEE_0008C7BCAF29_.wvu.PrintTitles" localSheetId="11" hidden="1">#REF!,#REF!</definedName>
    <definedName name="Z_68F84AF6_5E0B_11D2_8EEE_0008C7BCAF29_.wvu.PrintTitles" localSheetId="7" hidden="1">#REF!,#REF!</definedName>
    <definedName name="Z_68F84AF6_5E0B_11D2_8EEE_0008C7BCAF29_.wvu.PrintTitles" hidden="1">#REF!,#REF!</definedName>
    <definedName name="Z_68F84AF9_5E0B_11D2_8EEE_0008C7BCAF29_.wvu.PrintArea" localSheetId="11" hidden="1">#REF!</definedName>
    <definedName name="Z_68F84AF9_5E0B_11D2_8EEE_0008C7BCAF29_.wvu.PrintArea" localSheetId="7" hidden="1">#REF!</definedName>
    <definedName name="Z_68F84AF9_5E0B_11D2_8EEE_0008C7BCAF29_.wvu.PrintArea" hidden="1">#REF!</definedName>
    <definedName name="Z_68F84AF9_5E0B_11D2_8EEE_0008C7BCAF29_.wvu.PrintTitles" localSheetId="11" hidden="1">#REF!</definedName>
    <definedName name="Z_68F84AF9_5E0B_11D2_8EEE_0008C7BCAF29_.wvu.PrintTitles" localSheetId="7" hidden="1">#REF!</definedName>
    <definedName name="Z_68F84AF9_5E0B_11D2_8EEE_0008C7BCAF29_.wvu.PrintTitles" hidden="1">#REF!</definedName>
    <definedName name="Z_68F84AFE_5E0B_11D2_8EEE_0008C7BCAF29_.wvu.PrintArea" localSheetId="11" hidden="1">#REF!</definedName>
    <definedName name="Z_68F84AFE_5E0B_11D2_8EEE_0008C7BCAF29_.wvu.PrintArea" localSheetId="7" hidden="1">#REF!</definedName>
    <definedName name="Z_68F84AFE_5E0B_11D2_8EEE_0008C7BCAF29_.wvu.PrintArea" hidden="1">#REF!</definedName>
    <definedName name="Z_68F84AFE_5E0B_11D2_8EEE_0008C7BCAF29_.wvu.PrintTitles" localSheetId="11" hidden="1">#REF!,#REF!</definedName>
    <definedName name="Z_68F84AFE_5E0B_11D2_8EEE_0008C7BCAF29_.wvu.PrintTitles" localSheetId="7" hidden="1">#REF!,#REF!</definedName>
    <definedName name="Z_68F84AFE_5E0B_11D2_8EEE_0008C7BCAF29_.wvu.PrintTitles" hidden="1">#REF!,#REF!</definedName>
    <definedName name="Z_68F84B00_5E0B_11D2_8EEE_0008C7BCAF29_.wvu.PrintArea" localSheetId="11" hidden="1">#REF!</definedName>
    <definedName name="Z_68F84B00_5E0B_11D2_8EEE_0008C7BCAF29_.wvu.PrintArea" localSheetId="7" hidden="1">#REF!</definedName>
    <definedName name="Z_68F84B00_5E0B_11D2_8EEE_0008C7BCAF29_.wvu.PrintArea" hidden="1">#REF!</definedName>
    <definedName name="Z_68F84B00_5E0B_11D2_8EEE_0008C7BCAF29_.wvu.PrintTitles" localSheetId="11" hidden="1">#REF!,#REF!</definedName>
    <definedName name="Z_68F84B00_5E0B_11D2_8EEE_0008C7BCAF29_.wvu.PrintTitles" localSheetId="7" hidden="1">#REF!,#REF!</definedName>
    <definedName name="Z_68F84B00_5E0B_11D2_8EEE_0008C7BCAF29_.wvu.PrintTitles" hidden="1">#REF!,#REF!</definedName>
    <definedName name="Z_68F84B03_5E0B_11D2_8EEE_0008C7BCAF29_.wvu.PrintArea" localSheetId="11" hidden="1">#REF!</definedName>
    <definedName name="Z_68F84B03_5E0B_11D2_8EEE_0008C7BCAF29_.wvu.PrintArea" localSheetId="7" hidden="1">#REF!</definedName>
    <definedName name="Z_68F84B03_5E0B_11D2_8EEE_0008C7BCAF29_.wvu.PrintArea" hidden="1">#REF!</definedName>
    <definedName name="Z_68F84B03_5E0B_11D2_8EEE_0008C7BCAF29_.wvu.PrintTitles" localSheetId="11" hidden="1">#REF!</definedName>
    <definedName name="Z_68F84B03_5E0B_11D2_8EEE_0008C7BCAF29_.wvu.PrintTitles" localSheetId="7" hidden="1">#REF!</definedName>
    <definedName name="Z_68F84B03_5E0B_11D2_8EEE_0008C7BCAF29_.wvu.PrintTitles" hidden="1">#REF!</definedName>
    <definedName name="Z_68F84B08_5E0B_11D2_8EEE_0008C7BCAF29_.wvu.PrintArea" localSheetId="11" hidden="1">#REF!</definedName>
    <definedName name="Z_68F84B08_5E0B_11D2_8EEE_0008C7BCAF29_.wvu.PrintArea" localSheetId="7" hidden="1">#REF!</definedName>
    <definedName name="Z_68F84B08_5E0B_11D2_8EEE_0008C7BCAF29_.wvu.PrintArea" hidden="1">#REF!</definedName>
    <definedName name="Z_68F84B08_5E0B_11D2_8EEE_0008C7BCAF29_.wvu.PrintTitles" localSheetId="11" hidden="1">#REF!,#REF!</definedName>
    <definedName name="Z_68F84B08_5E0B_11D2_8EEE_0008C7BCAF29_.wvu.PrintTitles" localSheetId="7" hidden="1">#REF!,#REF!</definedName>
    <definedName name="Z_68F84B08_5E0B_11D2_8EEE_0008C7BCAF29_.wvu.PrintTitles" hidden="1">#REF!,#REF!</definedName>
    <definedName name="Z_68F84B0B_5E0B_11D2_8EEE_0008C7BCAF29_.wvu.PrintArea" localSheetId="11" hidden="1">#REF!</definedName>
    <definedName name="Z_68F84B0B_5E0B_11D2_8EEE_0008C7BCAF29_.wvu.PrintArea" localSheetId="7" hidden="1">#REF!</definedName>
    <definedName name="Z_68F84B0B_5E0B_11D2_8EEE_0008C7BCAF29_.wvu.PrintArea" hidden="1">#REF!</definedName>
    <definedName name="Z_68F84B0B_5E0B_11D2_8EEE_0008C7BCAF29_.wvu.PrintTitles" localSheetId="11" hidden="1">#REF!,#REF!</definedName>
    <definedName name="Z_68F84B0B_5E0B_11D2_8EEE_0008C7BCAF29_.wvu.PrintTitles" localSheetId="7" hidden="1">#REF!,#REF!</definedName>
    <definedName name="Z_68F84B0B_5E0B_11D2_8EEE_0008C7BCAF29_.wvu.PrintTitles" hidden="1">#REF!,#REF!</definedName>
    <definedName name="Z_68F84B11_5E0B_11D2_8EEE_0008C7BCAF29_.wvu.PrintArea" localSheetId="11" hidden="1">#REF!</definedName>
    <definedName name="Z_68F84B11_5E0B_11D2_8EEE_0008C7BCAF29_.wvu.PrintArea" localSheetId="7" hidden="1">#REF!</definedName>
    <definedName name="Z_68F84B11_5E0B_11D2_8EEE_0008C7BCAF29_.wvu.PrintArea" hidden="1">#REF!</definedName>
    <definedName name="Z_68F84B11_5E0B_11D2_8EEE_0008C7BCAF29_.wvu.PrintTitles" localSheetId="11" hidden="1">#REF!,#REF!</definedName>
    <definedName name="Z_68F84B11_5E0B_11D2_8EEE_0008C7BCAF29_.wvu.PrintTitles" localSheetId="7" hidden="1">#REF!,#REF!</definedName>
    <definedName name="Z_68F84B11_5E0B_11D2_8EEE_0008C7BCAF29_.wvu.PrintTitles" hidden="1">#REF!,#REF!</definedName>
    <definedName name="Z_68F84B14_5E0B_11D2_8EEE_0008C7BCAF29_.wvu.PrintArea" localSheetId="11" hidden="1">#REF!</definedName>
    <definedName name="Z_68F84B14_5E0B_11D2_8EEE_0008C7BCAF29_.wvu.PrintArea" localSheetId="7" hidden="1">#REF!</definedName>
    <definedName name="Z_68F84B14_5E0B_11D2_8EEE_0008C7BCAF29_.wvu.PrintArea" hidden="1">#REF!</definedName>
    <definedName name="Z_68F84B14_5E0B_11D2_8EEE_0008C7BCAF29_.wvu.PrintTitles" localSheetId="11" hidden="1">#REF!</definedName>
    <definedName name="Z_68F84B14_5E0B_11D2_8EEE_0008C7BCAF29_.wvu.PrintTitles" localSheetId="7" hidden="1">#REF!</definedName>
    <definedName name="Z_68F84B14_5E0B_11D2_8EEE_0008C7BCAF29_.wvu.PrintTitles" hidden="1">#REF!</definedName>
    <definedName name="Z_68F84B19_5E0B_11D2_8EEE_0008C7BCAF29_.wvu.PrintArea" localSheetId="11" hidden="1">#REF!</definedName>
    <definedName name="Z_68F84B19_5E0B_11D2_8EEE_0008C7BCAF29_.wvu.PrintArea" localSheetId="7" hidden="1">#REF!</definedName>
    <definedName name="Z_68F84B19_5E0B_11D2_8EEE_0008C7BCAF29_.wvu.PrintArea" hidden="1">#REF!</definedName>
    <definedName name="Z_68F84B19_5E0B_11D2_8EEE_0008C7BCAF29_.wvu.PrintTitles" localSheetId="11" hidden="1">#REF!,#REF!</definedName>
    <definedName name="Z_68F84B19_5E0B_11D2_8EEE_0008C7BCAF29_.wvu.PrintTitles" localSheetId="7" hidden="1">#REF!,#REF!</definedName>
    <definedName name="Z_68F84B19_5E0B_11D2_8EEE_0008C7BCAF29_.wvu.PrintTitles" hidden="1">#REF!,#REF!</definedName>
    <definedName name="Z_68F84B1B_5E0B_11D2_8EEE_0008C7BCAF29_.wvu.PrintArea" localSheetId="11" hidden="1">#REF!</definedName>
    <definedName name="Z_68F84B1B_5E0B_11D2_8EEE_0008C7BCAF29_.wvu.PrintArea" localSheetId="7" hidden="1">#REF!</definedName>
    <definedName name="Z_68F84B1B_5E0B_11D2_8EEE_0008C7BCAF29_.wvu.PrintArea" hidden="1">#REF!</definedName>
    <definedName name="Z_68F84B1B_5E0B_11D2_8EEE_0008C7BCAF29_.wvu.PrintTitles" localSheetId="11" hidden="1">#REF!,#REF!</definedName>
    <definedName name="Z_68F84B1B_5E0B_11D2_8EEE_0008C7BCAF29_.wvu.PrintTitles" localSheetId="7" hidden="1">#REF!,#REF!</definedName>
    <definedName name="Z_68F84B1B_5E0B_11D2_8EEE_0008C7BCAF29_.wvu.PrintTitles" hidden="1">#REF!,#REF!</definedName>
    <definedName name="Z_68F84B1E_5E0B_11D2_8EEE_0008C7BCAF29_.wvu.PrintArea" localSheetId="11" hidden="1">#REF!</definedName>
    <definedName name="Z_68F84B1E_5E0B_11D2_8EEE_0008C7BCAF29_.wvu.PrintArea" localSheetId="7" hidden="1">#REF!</definedName>
    <definedName name="Z_68F84B1E_5E0B_11D2_8EEE_0008C7BCAF29_.wvu.PrintArea" hidden="1">#REF!</definedName>
    <definedName name="Z_68F84B1E_5E0B_11D2_8EEE_0008C7BCAF29_.wvu.PrintTitles" localSheetId="11" hidden="1">#REF!</definedName>
    <definedName name="Z_68F84B1E_5E0B_11D2_8EEE_0008C7BCAF29_.wvu.PrintTitles" localSheetId="7" hidden="1">#REF!</definedName>
    <definedName name="Z_68F84B1E_5E0B_11D2_8EEE_0008C7BCAF29_.wvu.PrintTitles" hidden="1">#REF!</definedName>
    <definedName name="Z_68F84B23_5E0B_11D2_8EEE_0008C7BCAF29_.wvu.PrintArea" localSheetId="11" hidden="1">#REF!</definedName>
    <definedName name="Z_68F84B23_5E0B_11D2_8EEE_0008C7BCAF29_.wvu.PrintArea" localSheetId="7" hidden="1">#REF!</definedName>
    <definedName name="Z_68F84B23_5E0B_11D2_8EEE_0008C7BCAF29_.wvu.PrintArea" hidden="1">#REF!</definedName>
    <definedName name="Z_68F84B23_5E0B_11D2_8EEE_0008C7BCAF29_.wvu.PrintTitles" localSheetId="11" hidden="1">#REF!,#REF!</definedName>
    <definedName name="Z_68F84B23_5E0B_11D2_8EEE_0008C7BCAF29_.wvu.PrintTitles" localSheetId="7" hidden="1">#REF!,#REF!</definedName>
    <definedName name="Z_68F84B23_5E0B_11D2_8EEE_0008C7BCAF29_.wvu.PrintTitles" hidden="1">#REF!,#REF!</definedName>
    <definedName name="Z_68F84B26_5E0B_11D2_8EEE_0008C7BCAF29_.wvu.PrintArea" localSheetId="11" hidden="1">#REF!</definedName>
    <definedName name="Z_68F84B26_5E0B_11D2_8EEE_0008C7BCAF29_.wvu.PrintArea" localSheetId="7" hidden="1">#REF!</definedName>
    <definedName name="Z_68F84B26_5E0B_11D2_8EEE_0008C7BCAF29_.wvu.PrintArea" hidden="1">#REF!</definedName>
    <definedName name="Z_68F84B26_5E0B_11D2_8EEE_0008C7BCAF29_.wvu.PrintTitles" localSheetId="11" hidden="1">#REF!,#REF!</definedName>
    <definedName name="Z_68F84B26_5E0B_11D2_8EEE_0008C7BCAF29_.wvu.PrintTitles" localSheetId="7" hidden="1">#REF!,#REF!</definedName>
    <definedName name="Z_68F84B26_5E0B_11D2_8EEE_0008C7BCAF29_.wvu.PrintTitles" hidden="1">#REF!,#REF!</definedName>
    <definedName name="Z_76FBE7D5_5EAD_11D2_8EEF_0008C7BCAF29_.wvu.PrintArea" localSheetId="11" hidden="1">#REF!</definedName>
    <definedName name="Z_76FBE7D5_5EAD_11D2_8EEF_0008C7BCAF29_.wvu.PrintArea" localSheetId="7" hidden="1">#REF!</definedName>
    <definedName name="Z_76FBE7D5_5EAD_11D2_8EEF_0008C7BCAF29_.wvu.PrintArea" hidden="1">#REF!</definedName>
    <definedName name="Z_76FBE7D5_5EAD_11D2_8EEF_0008C7BCAF29_.wvu.PrintTitles" localSheetId="11" hidden="1">#REF!,#REF!</definedName>
    <definedName name="Z_76FBE7D5_5EAD_11D2_8EEF_0008C7BCAF29_.wvu.PrintTitles" localSheetId="7" hidden="1">#REF!,#REF!</definedName>
    <definedName name="Z_76FBE7D5_5EAD_11D2_8EEF_0008C7BCAF29_.wvu.PrintTitles" hidden="1">#REF!,#REF!</definedName>
    <definedName name="Z_76FBE7D7_5EAD_11D2_8EEF_0008C7BCAF29_.wvu.PrintArea" localSheetId="11" hidden="1">#REF!</definedName>
    <definedName name="Z_76FBE7D7_5EAD_11D2_8EEF_0008C7BCAF29_.wvu.PrintArea" localSheetId="7" hidden="1">#REF!</definedName>
    <definedName name="Z_76FBE7D7_5EAD_11D2_8EEF_0008C7BCAF29_.wvu.PrintArea" hidden="1">#REF!</definedName>
    <definedName name="Z_76FBE7D7_5EAD_11D2_8EEF_0008C7BCAF29_.wvu.PrintTitles" localSheetId="11" hidden="1">#REF!</definedName>
    <definedName name="Z_76FBE7D7_5EAD_11D2_8EEF_0008C7BCAF29_.wvu.PrintTitles" localSheetId="7" hidden="1">#REF!</definedName>
    <definedName name="Z_76FBE7D7_5EAD_11D2_8EEF_0008C7BCAF29_.wvu.PrintTitles" hidden="1">#REF!</definedName>
    <definedName name="Z_76FBE7DA_5EAD_11D2_8EEF_0008C7BCAF29_.wvu.PrintArea" localSheetId="11" hidden="1">#REF!</definedName>
    <definedName name="Z_76FBE7DA_5EAD_11D2_8EEF_0008C7BCAF29_.wvu.PrintArea" localSheetId="7" hidden="1">#REF!</definedName>
    <definedName name="Z_76FBE7DA_5EAD_11D2_8EEF_0008C7BCAF29_.wvu.PrintArea" hidden="1">#REF!</definedName>
    <definedName name="Z_76FBE7DA_5EAD_11D2_8EEF_0008C7BCAF29_.wvu.PrintTitles" localSheetId="11" hidden="1">#REF!,#REF!</definedName>
    <definedName name="Z_76FBE7DA_5EAD_11D2_8EEF_0008C7BCAF29_.wvu.PrintTitles" localSheetId="7" hidden="1">#REF!,#REF!</definedName>
    <definedName name="Z_76FBE7DA_5EAD_11D2_8EEF_0008C7BCAF29_.wvu.PrintTitles" hidden="1">#REF!,#REF!</definedName>
    <definedName name="Z_76FBE7DC_5EAD_11D2_8EEF_0008C7BCAF29_.wvu.PrintArea" localSheetId="11" hidden="1">#REF!</definedName>
    <definedName name="Z_76FBE7DC_5EAD_11D2_8EEF_0008C7BCAF29_.wvu.PrintArea" localSheetId="7" hidden="1">#REF!</definedName>
    <definedName name="Z_76FBE7DC_5EAD_11D2_8EEF_0008C7BCAF29_.wvu.PrintArea" hidden="1">#REF!</definedName>
    <definedName name="Z_76FBE7DC_5EAD_11D2_8EEF_0008C7BCAF29_.wvu.PrintTitles" localSheetId="11" hidden="1">#REF!,#REF!</definedName>
    <definedName name="Z_76FBE7DC_5EAD_11D2_8EEF_0008C7BCAF29_.wvu.PrintTitles" localSheetId="7" hidden="1">#REF!,#REF!</definedName>
    <definedName name="Z_76FBE7DC_5EAD_11D2_8EEF_0008C7BCAF29_.wvu.PrintTitles" hidden="1">#REF!,#REF!</definedName>
    <definedName name="Z_76FBE7DE_5EAD_11D2_8EEF_0008C7BCAF29_.wvu.PrintArea" localSheetId="11" hidden="1">#REF!</definedName>
    <definedName name="Z_76FBE7DE_5EAD_11D2_8EEF_0008C7BCAF29_.wvu.PrintArea" localSheetId="7" hidden="1">#REF!</definedName>
    <definedName name="Z_76FBE7DE_5EAD_11D2_8EEF_0008C7BCAF29_.wvu.PrintArea" hidden="1">#REF!</definedName>
    <definedName name="Z_76FBE7DE_5EAD_11D2_8EEF_0008C7BCAF29_.wvu.PrintTitles" localSheetId="11" hidden="1">#REF!</definedName>
    <definedName name="Z_76FBE7DE_5EAD_11D2_8EEF_0008C7BCAF29_.wvu.PrintTitles" localSheetId="7" hidden="1">#REF!</definedName>
    <definedName name="Z_76FBE7DE_5EAD_11D2_8EEF_0008C7BCAF29_.wvu.PrintTitles" hidden="1">#REF!</definedName>
    <definedName name="Z_76FBE7E1_5EAD_11D2_8EEF_0008C7BCAF29_.wvu.PrintArea" localSheetId="11" hidden="1">#REF!</definedName>
    <definedName name="Z_76FBE7E1_5EAD_11D2_8EEF_0008C7BCAF29_.wvu.PrintArea" localSheetId="7" hidden="1">#REF!</definedName>
    <definedName name="Z_76FBE7E1_5EAD_11D2_8EEF_0008C7BCAF29_.wvu.PrintArea" hidden="1">#REF!</definedName>
    <definedName name="Z_76FBE7E1_5EAD_11D2_8EEF_0008C7BCAF29_.wvu.PrintTitles" localSheetId="11" hidden="1">#REF!,#REF!</definedName>
    <definedName name="Z_76FBE7E1_5EAD_11D2_8EEF_0008C7BCAF29_.wvu.PrintTitles" localSheetId="7" hidden="1">#REF!,#REF!</definedName>
    <definedName name="Z_76FBE7E1_5EAD_11D2_8EEF_0008C7BCAF29_.wvu.PrintTitles" hidden="1">#REF!,#REF!</definedName>
    <definedName name="Z_76FBE7E3_5EAD_11D2_8EEF_0008C7BCAF29_.wvu.PrintArea" localSheetId="11" hidden="1">#REF!</definedName>
    <definedName name="Z_76FBE7E3_5EAD_11D2_8EEF_0008C7BCAF29_.wvu.PrintArea" localSheetId="7" hidden="1">#REF!</definedName>
    <definedName name="Z_76FBE7E3_5EAD_11D2_8EEF_0008C7BCAF29_.wvu.PrintArea" hidden="1">#REF!</definedName>
    <definedName name="Z_76FBE7E3_5EAD_11D2_8EEF_0008C7BCAF29_.wvu.PrintTitles" localSheetId="11" hidden="1">#REF!,#REF!</definedName>
    <definedName name="Z_76FBE7E3_5EAD_11D2_8EEF_0008C7BCAF29_.wvu.PrintTitles" localSheetId="7" hidden="1">#REF!,#REF!</definedName>
    <definedName name="Z_76FBE7E3_5EAD_11D2_8EEF_0008C7BCAF29_.wvu.PrintTitles" hidden="1">#REF!,#REF!</definedName>
    <definedName name="Z_974EFDB0_1051_11D2_8E71_0008C77C0743_.wvu.PrintArea" localSheetId="11" hidden="1">#REF!</definedName>
    <definedName name="Z_974EFDB0_1051_11D2_8E71_0008C77C0743_.wvu.PrintArea" localSheetId="7" hidden="1">#REF!</definedName>
    <definedName name="Z_974EFDB0_1051_11D2_8E71_0008C77C0743_.wvu.PrintArea" hidden="1">#REF!</definedName>
    <definedName name="Z_974EFDB0_1051_11D2_8E71_0008C77C0743_.wvu.PrintTitles" localSheetId="11" hidden="1">#REF!,#REF!</definedName>
    <definedName name="Z_974EFDB0_1051_11D2_8E71_0008C77C0743_.wvu.PrintTitles" localSheetId="7" hidden="1">#REF!,#REF!</definedName>
    <definedName name="Z_974EFDB0_1051_11D2_8E71_0008C77C0743_.wvu.PrintTitles" hidden="1">#REF!,#REF!</definedName>
    <definedName name="Z_974EFDB2_1051_11D2_8E71_0008C77C0743_.wvu.PrintArea" localSheetId="11" hidden="1">#REF!</definedName>
    <definedName name="Z_974EFDB2_1051_11D2_8E71_0008C77C0743_.wvu.PrintArea" localSheetId="7" hidden="1">#REF!</definedName>
    <definedName name="Z_974EFDB2_1051_11D2_8E71_0008C77C0743_.wvu.PrintArea" hidden="1">#REF!</definedName>
    <definedName name="Z_974EFDB2_1051_11D2_8E71_0008C77C0743_.wvu.PrintTitles" localSheetId="11" hidden="1">#REF!</definedName>
    <definedName name="Z_974EFDB2_1051_11D2_8E71_0008C77C0743_.wvu.PrintTitles" localSheetId="7" hidden="1">#REF!</definedName>
    <definedName name="Z_974EFDB2_1051_11D2_8E71_0008C77C0743_.wvu.PrintTitles" hidden="1">#REF!</definedName>
    <definedName name="Z_974EFDB5_1051_11D2_8E71_0008C77C0743_.wvu.PrintArea" localSheetId="11" hidden="1">#REF!</definedName>
    <definedName name="Z_974EFDB5_1051_11D2_8E71_0008C77C0743_.wvu.PrintArea" localSheetId="7" hidden="1">#REF!</definedName>
    <definedName name="Z_974EFDB5_1051_11D2_8E71_0008C77C0743_.wvu.PrintArea" hidden="1">#REF!</definedName>
    <definedName name="Z_974EFDB5_1051_11D2_8E71_0008C77C0743_.wvu.PrintTitles" localSheetId="11" hidden="1">#REF!,#REF!</definedName>
    <definedName name="Z_974EFDB5_1051_11D2_8E71_0008C77C0743_.wvu.PrintTitles" localSheetId="7" hidden="1">#REF!,#REF!</definedName>
    <definedName name="Z_974EFDB5_1051_11D2_8E71_0008C77C0743_.wvu.PrintTitles" hidden="1">#REF!,#REF!</definedName>
    <definedName name="Z_974EFDB7_1051_11D2_8E71_0008C77C0743_.wvu.PrintArea" localSheetId="11" hidden="1">#REF!</definedName>
    <definedName name="Z_974EFDB7_1051_11D2_8E71_0008C77C0743_.wvu.PrintArea" localSheetId="7" hidden="1">#REF!</definedName>
    <definedName name="Z_974EFDB7_1051_11D2_8E71_0008C77C0743_.wvu.PrintArea" hidden="1">#REF!</definedName>
    <definedName name="Z_974EFDB7_1051_11D2_8E71_0008C77C0743_.wvu.PrintTitles" localSheetId="11" hidden="1">#REF!,#REF!</definedName>
    <definedName name="Z_974EFDB7_1051_11D2_8E71_0008C77C0743_.wvu.PrintTitles" localSheetId="7" hidden="1">#REF!,#REF!</definedName>
    <definedName name="Z_974EFDB7_1051_11D2_8E71_0008C77C0743_.wvu.PrintTitles" hidden="1">#REF!,#REF!</definedName>
    <definedName name="Z_974EFDB9_1051_11D2_8E71_0008C77C0743_.wvu.PrintArea" localSheetId="11" hidden="1">#REF!</definedName>
    <definedName name="Z_974EFDB9_1051_11D2_8E71_0008C77C0743_.wvu.PrintArea" localSheetId="7" hidden="1">#REF!</definedName>
    <definedName name="Z_974EFDB9_1051_11D2_8E71_0008C77C0743_.wvu.PrintArea" hidden="1">#REF!</definedName>
    <definedName name="Z_974EFDB9_1051_11D2_8E71_0008C77C0743_.wvu.PrintTitles" localSheetId="11" hidden="1">#REF!</definedName>
    <definedName name="Z_974EFDB9_1051_11D2_8E71_0008C77C0743_.wvu.PrintTitles" localSheetId="7" hidden="1">#REF!</definedName>
    <definedName name="Z_974EFDB9_1051_11D2_8E71_0008C77C0743_.wvu.PrintTitles" hidden="1">#REF!</definedName>
    <definedName name="Z_974EFDBC_1051_11D2_8E71_0008C77C0743_.wvu.PrintArea" localSheetId="11" hidden="1">#REF!</definedName>
    <definedName name="Z_974EFDBC_1051_11D2_8E71_0008C77C0743_.wvu.PrintArea" localSheetId="7" hidden="1">#REF!</definedName>
    <definedName name="Z_974EFDBC_1051_11D2_8E71_0008C77C0743_.wvu.PrintArea" hidden="1">#REF!</definedName>
    <definedName name="Z_974EFDBC_1051_11D2_8E71_0008C77C0743_.wvu.PrintTitles" localSheetId="11" hidden="1">#REF!,#REF!</definedName>
    <definedName name="Z_974EFDBC_1051_11D2_8E71_0008C77C0743_.wvu.PrintTitles" localSheetId="7" hidden="1">#REF!,#REF!</definedName>
    <definedName name="Z_974EFDBC_1051_11D2_8E71_0008C77C0743_.wvu.PrintTitles" hidden="1">#REF!,#REF!</definedName>
    <definedName name="Z_974EFDBE_1051_11D2_8E71_0008C77C0743_.wvu.PrintArea" localSheetId="11" hidden="1">#REF!</definedName>
    <definedName name="Z_974EFDBE_1051_11D2_8E71_0008C77C0743_.wvu.PrintArea" localSheetId="7" hidden="1">#REF!</definedName>
    <definedName name="Z_974EFDBE_1051_11D2_8E71_0008C77C0743_.wvu.PrintArea" hidden="1">#REF!</definedName>
    <definedName name="Z_974EFDBE_1051_11D2_8E71_0008C77C0743_.wvu.PrintTitles" localSheetId="11" hidden="1">#REF!,#REF!</definedName>
    <definedName name="Z_974EFDBE_1051_11D2_8E71_0008C77C0743_.wvu.PrintTitles" localSheetId="7" hidden="1">#REF!,#REF!</definedName>
    <definedName name="Z_974EFDBE_1051_11D2_8E71_0008C77C0743_.wvu.PrintTitles" hidden="1">#REF!,#REF!</definedName>
    <definedName name="Z_A1DB4122_5E0E_11D2_8EC3_0008C77C0743_.wvu.PrintArea" localSheetId="11" hidden="1">#REF!</definedName>
    <definedName name="Z_A1DB4122_5E0E_11D2_8EC3_0008C77C0743_.wvu.PrintArea" localSheetId="7" hidden="1">#REF!</definedName>
    <definedName name="Z_A1DB4122_5E0E_11D2_8EC3_0008C77C0743_.wvu.PrintArea" hidden="1">#REF!</definedName>
    <definedName name="Z_A1DB4122_5E0E_11D2_8EC3_0008C77C0743_.wvu.PrintTitles" localSheetId="11" hidden="1">#REF!</definedName>
    <definedName name="Z_A1DB4122_5E0E_11D2_8EC3_0008C77C0743_.wvu.PrintTitles" localSheetId="7" hidden="1">#REF!</definedName>
    <definedName name="Z_A1DB4122_5E0E_11D2_8EC3_0008C77C0743_.wvu.PrintTitles" hidden="1">#REF!</definedName>
    <definedName name="Z_A1DB4131_5E0E_11D2_8EC3_0008C77C0743_.wvu.PrintArea" localSheetId="11" hidden="1">#REF!</definedName>
    <definedName name="Z_A1DB4131_5E0E_11D2_8EC3_0008C77C0743_.wvu.PrintArea" localSheetId="7" hidden="1">#REF!</definedName>
    <definedName name="Z_A1DB4131_5E0E_11D2_8EC3_0008C77C0743_.wvu.PrintArea" hidden="1">#REF!</definedName>
    <definedName name="Z_A1DB4131_5E0E_11D2_8EC3_0008C77C0743_.wvu.PrintTitles" localSheetId="11" hidden="1">#REF!</definedName>
    <definedName name="Z_A1DB4131_5E0E_11D2_8EC3_0008C77C0743_.wvu.PrintTitles" hidden="1">#REF!</definedName>
    <definedName name="Z_A1DB413E_5E0E_11D2_8EC3_0008C77C0743_.wvu.PrintArea" localSheetId="11" hidden="1">#REF!</definedName>
    <definedName name="Z_A1DB413E_5E0E_11D2_8EC3_0008C77C0743_.wvu.PrintArea" hidden="1">#REF!</definedName>
    <definedName name="Z_A1DB413E_5E0E_11D2_8EC3_0008C77C0743_.wvu.PrintTitles" localSheetId="11" hidden="1">#REF!,#REF!</definedName>
    <definedName name="Z_A1DB413E_5E0E_11D2_8EC3_0008C77C0743_.wvu.PrintTitles" localSheetId="7" hidden="1">#REF!,#REF!</definedName>
    <definedName name="Z_A1DB413E_5E0E_11D2_8EC3_0008C77C0743_.wvu.PrintTitles" hidden="1">#REF!,#REF!</definedName>
    <definedName name="Z_A1DB414B_5E0E_11D2_8EC3_0008C77C0743_.wvu.PrintArea" localSheetId="11" hidden="1">#REF!</definedName>
    <definedName name="Z_A1DB414B_5E0E_11D2_8EC3_0008C77C0743_.wvu.PrintArea" localSheetId="7" hidden="1">#REF!</definedName>
    <definedName name="Z_A1DB414B_5E0E_11D2_8EC3_0008C77C0743_.wvu.PrintArea" hidden="1">#REF!</definedName>
    <definedName name="Z_A1DB414B_5E0E_11D2_8EC3_0008C77C0743_.wvu.PrintTitles" localSheetId="11" hidden="1">#REF!</definedName>
    <definedName name="Z_A1DB414B_5E0E_11D2_8EC3_0008C77C0743_.wvu.PrintTitles" localSheetId="7" hidden="1">#REF!</definedName>
    <definedName name="Z_A1DB414B_5E0E_11D2_8EC3_0008C77C0743_.wvu.PrintTitles" hidden="1">#REF!</definedName>
    <definedName name="Z_A1DB415A_5E0E_11D2_8EC3_0008C77C0743_.wvu.PrintArea" localSheetId="11" hidden="1">#REF!</definedName>
    <definedName name="Z_A1DB415A_5E0E_11D2_8EC3_0008C77C0743_.wvu.PrintArea" localSheetId="7" hidden="1">#REF!</definedName>
    <definedName name="Z_A1DB415A_5E0E_11D2_8EC3_0008C77C0743_.wvu.PrintArea" hidden="1">#REF!</definedName>
    <definedName name="Z_A1DB415A_5E0E_11D2_8EC3_0008C77C0743_.wvu.PrintTitles" localSheetId="11" hidden="1">#REF!</definedName>
    <definedName name="Z_A1DB415A_5E0E_11D2_8EC3_0008C77C0743_.wvu.PrintTitles" hidden="1">#REF!</definedName>
    <definedName name="Z_A1DB4167_5E0E_11D2_8EC3_0008C77C0743_.wvu.PrintArea" localSheetId="11" hidden="1">#REF!</definedName>
    <definedName name="Z_A1DB4167_5E0E_11D2_8EC3_0008C77C0743_.wvu.PrintArea" hidden="1">#REF!</definedName>
    <definedName name="Z_A1DB4167_5E0E_11D2_8EC3_0008C77C0743_.wvu.PrintTitles" localSheetId="11" hidden="1">#REF!,#REF!</definedName>
    <definedName name="Z_A1DB4167_5E0E_11D2_8EC3_0008C77C0743_.wvu.PrintTitles" localSheetId="7" hidden="1">#REF!,#REF!</definedName>
    <definedName name="Z_A1DB4167_5E0E_11D2_8EC3_0008C77C0743_.wvu.PrintTitles" hidden="1">#REF!,#REF!</definedName>
    <definedName name="Z_A1DB4176_5E0E_11D2_8EC3_0008C77C0743_.wvu.PrintArea" localSheetId="11" hidden="1">#REF!</definedName>
    <definedName name="Z_A1DB4176_5E0E_11D2_8EC3_0008C77C0743_.wvu.PrintArea" localSheetId="7" hidden="1">#REF!</definedName>
    <definedName name="Z_A1DB4176_5E0E_11D2_8EC3_0008C77C0743_.wvu.PrintArea" hidden="1">#REF!</definedName>
    <definedName name="Z_A1DB4176_5E0E_11D2_8EC3_0008C77C0743_.wvu.PrintTitles" localSheetId="11" hidden="1">#REF!</definedName>
    <definedName name="Z_A1DB4176_5E0E_11D2_8EC3_0008C77C0743_.wvu.PrintTitles" localSheetId="7" hidden="1">#REF!</definedName>
    <definedName name="Z_A1DB4176_5E0E_11D2_8EC3_0008C77C0743_.wvu.PrintTitles" hidden="1">#REF!</definedName>
    <definedName name="Z_A1DB4185_5E0E_11D2_8EC3_0008C77C0743_.wvu.PrintArea" localSheetId="11" hidden="1">#REF!</definedName>
    <definedName name="Z_A1DB4185_5E0E_11D2_8EC3_0008C77C0743_.wvu.PrintArea" localSheetId="7" hidden="1">#REF!</definedName>
    <definedName name="Z_A1DB4185_5E0E_11D2_8EC3_0008C77C0743_.wvu.PrintArea" hidden="1">#REF!</definedName>
    <definedName name="Z_A1DB4185_5E0E_11D2_8EC3_0008C77C0743_.wvu.PrintTitles" localSheetId="11" hidden="1">#REF!</definedName>
    <definedName name="Z_A1DB4185_5E0E_11D2_8EC3_0008C77C0743_.wvu.PrintTitles" hidden="1">#REF!</definedName>
    <definedName name="Z_A1DB4192_5E0E_11D2_8EC3_0008C77C0743_.wvu.PrintArea" localSheetId="11" hidden="1">#REF!</definedName>
    <definedName name="Z_A1DB4192_5E0E_11D2_8EC3_0008C77C0743_.wvu.PrintArea" hidden="1">#REF!</definedName>
    <definedName name="Z_A1DB4192_5E0E_11D2_8EC3_0008C77C0743_.wvu.PrintTitles" localSheetId="11" hidden="1">#REF!,#REF!</definedName>
    <definedName name="Z_A1DB4192_5E0E_11D2_8EC3_0008C77C0743_.wvu.PrintTitles" localSheetId="7" hidden="1">#REF!,#REF!</definedName>
    <definedName name="Z_A1DB4192_5E0E_11D2_8EC3_0008C77C0743_.wvu.PrintTitles" hidden="1">#REF!,#REF!</definedName>
    <definedName name="Z_A1DB41A0_5E0E_11D2_8EC3_0008C77C0743_.wvu.PrintArea" localSheetId="11" hidden="1">#REF!</definedName>
    <definedName name="Z_A1DB41A0_5E0E_11D2_8EC3_0008C77C0743_.wvu.PrintArea" localSheetId="7" hidden="1">#REF!</definedName>
    <definedName name="Z_A1DB41A0_5E0E_11D2_8EC3_0008C77C0743_.wvu.PrintArea" hidden="1">#REF!</definedName>
    <definedName name="Z_A1DB41A0_5E0E_11D2_8EC3_0008C77C0743_.wvu.PrintTitles" localSheetId="11" hidden="1">#REF!</definedName>
    <definedName name="Z_A1DB41A0_5E0E_11D2_8EC3_0008C77C0743_.wvu.PrintTitles" localSheetId="7" hidden="1">#REF!</definedName>
    <definedName name="Z_A1DB41A0_5E0E_11D2_8EC3_0008C77C0743_.wvu.PrintTitles" hidden="1">#REF!</definedName>
    <definedName name="Z_A1DB41AF_5E0E_11D2_8EC3_0008C77C0743_.wvu.PrintArea" localSheetId="11" hidden="1">#REF!</definedName>
    <definedName name="Z_A1DB41AF_5E0E_11D2_8EC3_0008C77C0743_.wvu.PrintArea" localSheetId="7" hidden="1">#REF!</definedName>
    <definedName name="Z_A1DB41AF_5E0E_11D2_8EC3_0008C77C0743_.wvu.PrintArea" hidden="1">#REF!</definedName>
    <definedName name="Z_A1DB41AF_5E0E_11D2_8EC3_0008C77C0743_.wvu.PrintTitles" localSheetId="11" hidden="1">#REF!</definedName>
    <definedName name="Z_A1DB41AF_5E0E_11D2_8EC3_0008C77C0743_.wvu.PrintTitles" hidden="1">#REF!</definedName>
    <definedName name="Z_A1DB41BC_5E0E_11D2_8EC3_0008C77C0743_.wvu.PrintArea" localSheetId="11" hidden="1">#REF!</definedName>
    <definedName name="Z_A1DB41BC_5E0E_11D2_8EC3_0008C77C0743_.wvu.PrintArea" hidden="1">#REF!</definedName>
    <definedName name="Z_A1DB41BC_5E0E_11D2_8EC3_0008C77C0743_.wvu.PrintTitles" localSheetId="11" hidden="1">#REF!,#REF!</definedName>
    <definedName name="Z_A1DB41BC_5E0E_11D2_8EC3_0008C77C0743_.wvu.PrintTitles" localSheetId="7" hidden="1">#REF!,#REF!</definedName>
    <definedName name="Z_A1DB41BC_5E0E_11D2_8EC3_0008C77C0743_.wvu.PrintTitles" hidden="1">#REF!,#REF!</definedName>
    <definedName name="Z_B6FCCF30_1696_11D2_8E91_0008C77C21AF_.wvu.PrintArea" localSheetId="11" hidden="1">#REF!</definedName>
    <definedName name="Z_B6FCCF30_1696_11D2_8E91_0008C77C21AF_.wvu.PrintArea" localSheetId="7" hidden="1">#REF!</definedName>
    <definedName name="Z_B6FCCF30_1696_11D2_8E91_0008C77C21AF_.wvu.PrintArea" hidden="1">#REF!</definedName>
    <definedName name="Z_B6FCCF30_1696_11D2_8E91_0008C77C21AF_.wvu.PrintTitles" localSheetId="11" hidden="1">#REF!,#REF!</definedName>
    <definedName name="Z_B6FCCF30_1696_11D2_8E91_0008C77C21AF_.wvu.PrintTitles" localSheetId="7" hidden="1">#REF!,#REF!</definedName>
    <definedName name="Z_B6FCCF30_1696_11D2_8E91_0008C77C21AF_.wvu.PrintTitles" hidden="1">#REF!,#REF!</definedName>
    <definedName name="Z_B6FCCF32_1696_11D2_8E91_0008C77C21AF_.wvu.PrintArea" localSheetId="11" hidden="1">#REF!</definedName>
    <definedName name="Z_B6FCCF32_1696_11D2_8E91_0008C77C21AF_.wvu.PrintArea" localSheetId="7" hidden="1">#REF!</definedName>
    <definedName name="Z_B6FCCF32_1696_11D2_8E91_0008C77C21AF_.wvu.PrintArea" hidden="1">#REF!</definedName>
    <definedName name="Z_B6FCCF32_1696_11D2_8E91_0008C77C21AF_.wvu.PrintTitles" localSheetId="11" hidden="1">#REF!</definedName>
    <definedName name="Z_B6FCCF32_1696_11D2_8E91_0008C77C21AF_.wvu.PrintTitles" localSheetId="7" hidden="1">#REF!</definedName>
    <definedName name="Z_B6FCCF32_1696_11D2_8E91_0008C77C21AF_.wvu.PrintTitles" hidden="1">#REF!</definedName>
    <definedName name="Z_B6FCCF35_1696_11D2_8E91_0008C77C21AF_.wvu.PrintArea" localSheetId="11" hidden="1">#REF!</definedName>
    <definedName name="Z_B6FCCF35_1696_11D2_8E91_0008C77C21AF_.wvu.PrintArea" localSheetId="7" hidden="1">#REF!</definedName>
    <definedName name="Z_B6FCCF35_1696_11D2_8E91_0008C77C21AF_.wvu.PrintArea" hidden="1">#REF!</definedName>
    <definedName name="Z_B6FCCF35_1696_11D2_8E91_0008C77C21AF_.wvu.PrintTitles" localSheetId="11" hidden="1">#REF!,#REF!</definedName>
    <definedName name="Z_B6FCCF35_1696_11D2_8E91_0008C77C21AF_.wvu.PrintTitles" localSheetId="7" hidden="1">#REF!,#REF!</definedName>
    <definedName name="Z_B6FCCF35_1696_11D2_8E91_0008C77C21AF_.wvu.PrintTitles" hidden="1">#REF!,#REF!</definedName>
    <definedName name="Z_B6FCCF37_1696_11D2_8E91_0008C77C21AF_.wvu.PrintArea" localSheetId="11" hidden="1">#REF!</definedName>
    <definedName name="Z_B6FCCF37_1696_11D2_8E91_0008C77C21AF_.wvu.PrintArea" localSheetId="7" hidden="1">#REF!</definedName>
    <definedName name="Z_B6FCCF37_1696_11D2_8E91_0008C77C21AF_.wvu.PrintArea" hidden="1">#REF!</definedName>
    <definedName name="Z_B6FCCF37_1696_11D2_8E91_0008C77C21AF_.wvu.PrintTitles" localSheetId="11" hidden="1">#REF!,#REF!</definedName>
    <definedName name="Z_B6FCCF37_1696_11D2_8E91_0008C77C21AF_.wvu.PrintTitles" localSheetId="7" hidden="1">#REF!,#REF!</definedName>
    <definedName name="Z_B6FCCF37_1696_11D2_8E91_0008C77C21AF_.wvu.PrintTitles" hidden="1">#REF!,#REF!</definedName>
    <definedName name="Z_B6FCCF39_1696_11D2_8E91_0008C77C21AF_.wvu.PrintArea" localSheetId="11" hidden="1">#REF!</definedName>
    <definedName name="Z_B6FCCF39_1696_11D2_8E91_0008C77C21AF_.wvu.PrintArea" localSheetId="7" hidden="1">#REF!</definedName>
    <definedName name="Z_B6FCCF39_1696_11D2_8E91_0008C77C21AF_.wvu.PrintArea" hidden="1">#REF!</definedName>
    <definedName name="Z_B6FCCF39_1696_11D2_8E91_0008C77C21AF_.wvu.PrintTitles" localSheetId="11" hidden="1">#REF!</definedName>
    <definedName name="Z_B6FCCF39_1696_11D2_8E91_0008C77C21AF_.wvu.PrintTitles" localSheetId="7" hidden="1">#REF!</definedName>
    <definedName name="Z_B6FCCF39_1696_11D2_8E91_0008C77C21AF_.wvu.PrintTitles" hidden="1">#REF!</definedName>
    <definedName name="Z_B6FCCF3C_1696_11D2_8E91_0008C77C21AF_.wvu.PrintArea" localSheetId="11" hidden="1">#REF!</definedName>
    <definedName name="Z_B6FCCF3C_1696_11D2_8E91_0008C77C21AF_.wvu.PrintArea" localSheetId="7" hidden="1">#REF!</definedName>
    <definedName name="Z_B6FCCF3C_1696_11D2_8E91_0008C77C21AF_.wvu.PrintArea" hidden="1">#REF!</definedName>
    <definedName name="Z_B6FCCF3C_1696_11D2_8E91_0008C77C21AF_.wvu.PrintTitles" localSheetId="11" hidden="1">#REF!,#REF!</definedName>
    <definedName name="Z_B6FCCF3C_1696_11D2_8E91_0008C77C21AF_.wvu.PrintTitles" localSheetId="7" hidden="1">#REF!,#REF!</definedName>
    <definedName name="Z_B6FCCF3C_1696_11D2_8E91_0008C77C21AF_.wvu.PrintTitles" hidden="1">#REF!,#REF!</definedName>
    <definedName name="Z_B6FCCF3E_1696_11D2_8E91_0008C77C21AF_.wvu.PrintArea" localSheetId="11" hidden="1">#REF!</definedName>
    <definedName name="Z_B6FCCF3E_1696_11D2_8E91_0008C77C21AF_.wvu.PrintArea" localSheetId="7" hidden="1">#REF!</definedName>
    <definedName name="Z_B6FCCF3E_1696_11D2_8E91_0008C77C21AF_.wvu.PrintArea" hidden="1">#REF!</definedName>
    <definedName name="Z_B6FCCF3E_1696_11D2_8E91_0008C77C21AF_.wvu.PrintTitles" localSheetId="11" hidden="1">#REF!,#REF!</definedName>
    <definedName name="Z_B6FCCF3E_1696_11D2_8E91_0008C77C21AF_.wvu.PrintTitles" localSheetId="7" hidden="1">#REF!,#REF!</definedName>
    <definedName name="Z_B6FCCF3E_1696_11D2_8E91_0008C77C21AF_.wvu.PrintTitles" hidden="1">#REF!,#REF!</definedName>
    <definedName name="Z_BDFEE6B6_734C_11D2_8E68_0008C77C0743_.wvu.PrintArea" localSheetId="11" hidden="1">#REF!</definedName>
    <definedName name="Z_BDFEE6B6_734C_11D2_8E68_0008C77C0743_.wvu.PrintArea" localSheetId="7" hidden="1">#REF!</definedName>
    <definedName name="Z_BDFEE6B6_734C_11D2_8E68_0008C77C0743_.wvu.PrintArea" hidden="1">#REF!</definedName>
    <definedName name="Z_BDFEE6B6_734C_11D2_8E68_0008C77C0743_.wvu.PrintTitles" localSheetId="11" hidden="1">#REF!,#REF!</definedName>
    <definedName name="Z_BDFEE6B6_734C_11D2_8E68_0008C77C0743_.wvu.PrintTitles" localSheetId="7" hidden="1">#REF!,#REF!</definedName>
    <definedName name="Z_BDFEE6B6_734C_11D2_8E68_0008C77C0743_.wvu.PrintTitles" hidden="1">#REF!,#REF!</definedName>
    <definedName name="Z_BDFEE6B9_734C_11D2_8E68_0008C77C0743_.wvu.PrintArea" localSheetId="11" hidden="1">#REF!</definedName>
    <definedName name="Z_BDFEE6B9_734C_11D2_8E68_0008C77C0743_.wvu.PrintArea" localSheetId="7" hidden="1">#REF!</definedName>
    <definedName name="Z_BDFEE6B9_734C_11D2_8E68_0008C77C0743_.wvu.PrintArea" hidden="1">#REF!</definedName>
    <definedName name="Z_BDFEE6B9_734C_11D2_8E68_0008C77C0743_.wvu.PrintTitles" localSheetId="11" hidden="1">#REF!,#REF!</definedName>
    <definedName name="Z_BDFEE6B9_734C_11D2_8E68_0008C77C0743_.wvu.PrintTitles" localSheetId="7" hidden="1">#REF!,#REF!</definedName>
    <definedName name="Z_BDFEE6B9_734C_11D2_8E68_0008C77C0743_.wvu.PrintTitles" hidden="1">#REF!,#REF!</definedName>
    <definedName name="Z_BDFEE6BB_734C_11D2_8E68_0008C77C0743_.wvu.PrintArea" localSheetId="11" hidden="1">#REF!</definedName>
    <definedName name="Z_BDFEE6BB_734C_11D2_8E68_0008C77C0743_.wvu.PrintArea" localSheetId="7" hidden="1">#REF!</definedName>
    <definedName name="Z_BDFEE6BB_734C_11D2_8E68_0008C77C0743_.wvu.PrintArea" hidden="1">#REF!</definedName>
    <definedName name="Z_BDFEE6BB_734C_11D2_8E68_0008C77C0743_.wvu.PrintTitles" localSheetId="11" hidden="1">#REF!,#REF!</definedName>
    <definedName name="Z_BDFEE6BB_734C_11D2_8E68_0008C77C0743_.wvu.PrintTitles" localSheetId="7" hidden="1">#REF!,#REF!</definedName>
    <definedName name="Z_BDFEE6BB_734C_11D2_8E68_0008C77C0743_.wvu.PrintTitles" hidden="1">#REF!,#REF!</definedName>
    <definedName name="Z_BDFEE6C1_734C_11D2_8E68_0008C77C0743_.wvu.PrintArea" localSheetId="11" hidden="1">#REF!</definedName>
    <definedName name="Z_BDFEE6C1_734C_11D2_8E68_0008C77C0743_.wvu.PrintArea" localSheetId="7" hidden="1">#REF!</definedName>
    <definedName name="Z_BDFEE6C1_734C_11D2_8E68_0008C77C0743_.wvu.PrintArea" hidden="1">#REF!</definedName>
    <definedName name="Z_BDFEE6C1_734C_11D2_8E68_0008C77C0743_.wvu.PrintTitles" localSheetId="11" hidden="1">#REF!</definedName>
    <definedName name="Z_BDFEE6C1_734C_11D2_8E68_0008C77C0743_.wvu.PrintTitles" localSheetId="7" hidden="1">#REF!</definedName>
    <definedName name="Z_BDFEE6C1_734C_11D2_8E68_0008C77C0743_.wvu.PrintTitles" hidden="1">#REF!</definedName>
    <definedName name="Z_BDFEE6C3_734C_11D2_8E68_0008C77C0743_.wvu.PrintArea" localSheetId="11" hidden="1">#REF!</definedName>
    <definedName name="Z_BDFEE6C3_734C_11D2_8E68_0008C77C0743_.wvu.PrintArea" localSheetId="7" hidden="1">#REF!</definedName>
    <definedName name="Z_BDFEE6C3_734C_11D2_8E68_0008C77C0743_.wvu.PrintArea" hidden="1">#REF!</definedName>
    <definedName name="Z_BDFEE6C3_734C_11D2_8E68_0008C77C0743_.wvu.PrintTitles" localSheetId="11" hidden="1">#REF!</definedName>
    <definedName name="Z_BDFEE6C3_734C_11D2_8E68_0008C77C0743_.wvu.PrintTitles" hidden="1">#REF!</definedName>
    <definedName name="Z_BDFEE6C5_734C_11D2_8E68_0008C77C0743_.wvu.PrintArea" localSheetId="11" hidden="1">#REF!</definedName>
    <definedName name="Z_BDFEE6C5_734C_11D2_8E68_0008C77C0743_.wvu.PrintArea" hidden="1">#REF!</definedName>
    <definedName name="Z_BDFEE6C5_734C_11D2_8E68_0008C77C0743_.wvu.PrintTitles" localSheetId="11" hidden="1">#REF!</definedName>
    <definedName name="Z_BDFEE6C5_734C_11D2_8E68_0008C77C0743_.wvu.PrintTitles" hidden="1">#REF!</definedName>
    <definedName name="Z_BDFEE6CE_734C_11D2_8E68_0008C77C0743_.wvu.PrintArea" localSheetId="11" hidden="1">#REF!</definedName>
    <definedName name="Z_BDFEE6CE_734C_11D2_8E68_0008C77C0743_.wvu.PrintArea" hidden="1">#REF!</definedName>
    <definedName name="Z_BDFEE6CE_734C_11D2_8E68_0008C77C0743_.wvu.PrintTitles" localSheetId="11" hidden="1">#REF!,#REF!</definedName>
    <definedName name="Z_BDFEE6CE_734C_11D2_8E68_0008C77C0743_.wvu.PrintTitles" localSheetId="7" hidden="1">#REF!,#REF!</definedName>
    <definedName name="Z_BDFEE6CE_734C_11D2_8E68_0008C77C0743_.wvu.PrintTitles" hidden="1">#REF!,#REF!</definedName>
    <definedName name="Z_BDFEE6D1_734C_11D2_8E68_0008C77C0743_.wvu.PrintArea" localSheetId="11" hidden="1">#REF!</definedName>
    <definedName name="Z_BDFEE6D1_734C_11D2_8E68_0008C77C0743_.wvu.PrintArea" localSheetId="7" hidden="1">#REF!</definedName>
    <definedName name="Z_BDFEE6D1_734C_11D2_8E68_0008C77C0743_.wvu.PrintArea" hidden="1">#REF!</definedName>
    <definedName name="Z_BDFEE6D1_734C_11D2_8E68_0008C77C0743_.wvu.PrintTitles" localSheetId="11" hidden="1">#REF!,#REF!</definedName>
    <definedName name="Z_BDFEE6D1_734C_11D2_8E68_0008C77C0743_.wvu.PrintTitles" localSheetId="7" hidden="1">#REF!,#REF!</definedName>
    <definedName name="Z_BDFEE6D1_734C_11D2_8E68_0008C77C0743_.wvu.PrintTitles" hidden="1">#REF!,#REF!</definedName>
    <definedName name="Z_BDFEE6D3_734C_11D2_8E68_0008C77C0743_.wvu.PrintArea" localSheetId="11" hidden="1">#REF!</definedName>
    <definedName name="Z_BDFEE6D3_734C_11D2_8E68_0008C77C0743_.wvu.PrintArea" localSheetId="7" hidden="1">#REF!</definedName>
    <definedName name="Z_BDFEE6D3_734C_11D2_8E68_0008C77C0743_.wvu.PrintArea" hidden="1">#REF!</definedName>
    <definedName name="Z_BDFEE6D3_734C_11D2_8E68_0008C77C0743_.wvu.PrintTitles" localSheetId="11" hidden="1">#REF!,#REF!</definedName>
    <definedName name="Z_BDFEE6D3_734C_11D2_8E68_0008C77C0743_.wvu.PrintTitles" localSheetId="7" hidden="1">#REF!,#REF!</definedName>
    <definedName name="Z_BDFEE6D3_734C_11D2_8E68_0008C77C0743_.wvu.PrintTitles" hidden="1">#REF!,#REF!</definedName>
    <definedName name="Z_BDFEE6D7_734C_11D2_8E68_0008C77C0743_.wvu.PrintArea" localSheetId="11" hidden="1">#REF!</definedName>
    <definedName name="Z_BDFEE6D7_734C_11D2_8E68_0008C77C0743_.wvu.PrintArea" localSheetId="7" hidden="1">#REF!</definedName>
    <definedName name="Z_BDFEE6D7_734C_11D2_8E68_0008C77C0743_.wvu.PrintArea" hidden="1">#REF!</definedName>
    <definedName name="Z_BDFEE6D7_734C_11D2_8E68_0008C77C0743_.wvu.PrintTitles" localSheetId="11" hidden="1">#REF!,#REF!</definedName>
    <definedName name="Z_BDFEE6D7_734C_11D2_8E68_0008C77C0743_.wvu.PrintTitles" localSheetId="7" hidden="1">#REF!,#REF!</definedName>
    <definedName name="Z_BDFEE6D7_734C_11D2_8E68_0008C77C0743_.wvu.PrintTitles" hidden="1">#REF!,#REF!</definedName>
    <definedName name="Z_BDFEE6DA_734C_11D2_8E68_0008C77C0743_.wvu.PrintArea" localSheetId="11" hidden="1">#REF!</definedName>
    <definedName name="Z_BDFEE6DA_734C_11D2_8E68_0008C77C0743_.wvu.PrintArea" localSheetId="7" hidden="1">#REF!</definedName>
    <definedName name="Z_BDFEE6DA_734C_11D2_8E68_0008C77C0743_.wvu.PrintArea" hidden="1">#REF!</definedName>
    <definedName name="Z_BDFEE6DA_734C_11D2_8E68_0008C77C0743_.wvu.PrintTitles" localSheetId="11" hidden="1">#REF!,#REF!</definedName>
    <definedName name="Z_BDFEE6DA_734C_11D2_8E68_0008C77C0743_.wvu.PrintTitles" localSheetId="7" hidden="1">#REF!,#REF!</definedName>
    <definedName name="Z_BDFEE6DA_734C_11D2_8E68_0008C77C0743_.wvu.PrintTitles" hidden="1">#REF!,#REF!</definedName>
    <definedName name="Z_BDFEE6DC_734C_11D2_8E68_0008C77C0743_.wvu.PrintArea" localSheetId="11" hidden="1">#REF!</definedName>
    <definedName name="Z_BDFEE6DC_734C_11D2_8E68_0008C77C0743_.wvu.PrintArea" localSheetId="7" hidden="1">#REF!</definedName>
    <definedName name="Z_BDFEE6DC_734C_11D2_8E68_0008C77C0743_.wvu.PrintArea" hidden="1">#REF!</definedName>
    <definedName name="Z_BDFEE6DC_734C_11D2_8E68_0008C77C0743_.wvu.PrintTitles" localSheetId="11" hidden="1">#REF!,#REF!</definedName>
    <definedName name="Z_BDFEE6DC_734C_11D2_8E68_0008C77C0743_.wvu.PrintTitles" localSheetId="7" hidden="1">#REF!,#REF!</definedName>
    <definedName name="Z_BDFEE6DC_734C_11D2_8E68_0008C77C0743_.wvu.PrintTitles" hidden="1">#REF!,#REF!</definedName>
    <definedName name="Z_BDFEE6E2_734C_11D2_8E68_0008C77C0743_.wvu.PrintArea" localSheetId="11" hidden="1">#REF!</definedName>
    <definedName name="Z_BDFEE6E2_734C_11D2_8E68_0008C77C0743_.wvu.PrintArea" localSheetId="7" hidden="1">#REF!</definedName>
    <definedName name="Z_BDFEE6E2_734C_11D2_8E68_0008C77C0743_.wvu.PrintArea" hidden="1">#REF!</definedName>
    <definedName name="Z_BDFEE6E2_734C_11D2_8E68_0008C77C0743_.wvu.PrintTitles" localSheetId="11" hidden="1">#REF!</definedName>
    <definedName name="Z_BDFEE6E2_734C_11D2_8E68_0008C77C0743_.wvu.PrintTitles" localSheetId="7" hidden="1">#REF!</definedName>
    <definedName name="Z_BDFEE6E2_734C_11D2_8E68_0008C77C0743_.wvu.PrintTitles" hidden="1">#REF!</definedName>
    <definedName name="Z_BDFEE6E4_734C_11D2_8E68_0008C77C0743_.wvu.PrintArea" localSheetId="11" hidden="1">#REF!</definedName>
    <definedName name="Z_BDFEE6E4_734C_11D2_8E68_0008C77C0743_.wvu.PrintArea" localSheetId="7" hidden="1">#REF!</definedName>
    <definedName name="Z_BDFEE6E4_734C_11D2_8E68_0008C77C0743_.wvu.PrintArea" hidden="1">#REF!</definedName>
    <definedName name="Z_BDFEE6E4_734C_11D2_8E68_0008C77C0743_.wvu.PrintTitles" localSheetId="11" hidden="1">#REF!</definedName>
    <definedName name="Z_BDFEE6E4_734C_11D2_8E68_0008C77C0743_.wvu.PrintTitles" hidden="1">#REF!</definedName>
    <definedName name="Z_BDFEE6E6_734C_11D2_8E68_0008C77C0743_.wvu.PrintArea" localSheetId="11" hidden="1">#REF!</definedName>
    <definedName name="Z_BDFEE6E6_734C_11D2_8E68_0008C77C0743_.wvu.PrintArea" hidden="1">#REF!</definedName>
    <definedName name="Z_BDFEE6E6_734C_11D2_8E68_0008C77C0743_.wvu.PrintTitles" localSheetId="11" hidden="1">#REF!</definedName>
    <definedName name="Z_BDFEE6E6_734C_11D2_8E68_0008C77C0743_.wvu.PrintTitles" hidden="1">#REF!</definedName>
    <definedName name="Z_BDFEE6EF_734C_11D2_8E68_0008C77C0743_.wvu.PrintArea" localSheetId="11" hidden="1">#REF!</definedName>
    <definedName name="Z_BDFEE6EF_734C_11D2_8E68_0008C77C0743_.wvu.PrintArea" hidden="1">#REF!</definedName>
    <definedName name="Z_BDFEE6EF_734C_11D2_8E68_0008C77C0743_.wvu.PrintTitles" localSheetId="11" hidden="1">#REF!,#REF!</definedName>
    <definedName name="Z_BDFEE6EF_734C_11D2_8E68_0008C77C0743_.wvu.PrintTitles" localSheetId="7" hidden="1">#REF!,#REF!</definedName>
    <definedName name="Z_BDFEE6EF_734C_11D2_8E68_0008C77C0743_.wvu.PrintTitles" hidden="1">#REF!,#REF!</definedName>
    <definedName name="Z_BDFEE6F2_734C_11D2_8E68_0008C77C0743_.wvu.PrintArea" localSheetId="11" hidden="1">#REF!</definedName>
    <definedName name="Z_BDFEE6F2_734C_11D2_8E68_0008C77C0743_.wvu.PrintArea" localSheetId="7" hidden="1">#REF!</definedName>
    <definedName name="Z_BDFEE6F2_734C_11D2_8E68_0008C77C0743_.wvu.PrintArea" hidden="1">#REF!</definedName>
    <definedName name="Z_BDFEE6F2_734C_11D2_8E68_0008C77C0743_.wvu.PrintTitles" localSheetId="11" hidden="1">#REF!,#REF!</definedName>
    <definedName name="Z_BDFEE6F2_734C_11D2_8E68_0008C77C0743_.wvu.PrintTitles" localSheetId="7" hidden="1">#REF!,#REF!</definedName>
    <definedName name="Z_BDFEE6F2_734C_11D2_8E68_0008C77C0743_.wvu.PrintTitles" hidden="1">#REF!,#REF!</definedName>
    <definedName name="Z_BDFEE6F4_734C_11D2_8E68_0008C77C0743_.wvu.PrintArea" localSheetId="11" hidden="1">#REF!</definedName>
    <definedName name="Z_BDFEE6F4_734C_11D2_8E68_0008C77C0743_.wvu.PrintArea" localSheetId="7" hidden="1">#REF!</definedName>
    <definedName name="Z_BDFEE6F4_734C_11D2_8E68_0008C77C0743_.wvu.PrintArea" hidden="1">#REF!</definedName>
    <definedName name="Z_BDFEE6F4_734C_11D2_8E68_0008C77C0743_.wvu.PrintTitles" localSheetId="11" hidden="1">#REF!,#REF!</definedName>
    <definedName name="Z_BDFEE6F4_734C_11D2_8E68_0008C77C0743_.wvu.PrintTitles" localSheetId="7" hidden="1">#REF!,#REF!</definedName>
    <definedName name="Z_BDFEE6F4_734C_11D2_8E68_0008C77C0743_.wvu.PrintTitles" hidden="1">#REF!,#REF!</definedName>
    <definedName name="Z_BDFEE6FA_734C_11D2_8E68_0008C77C0743_.wvu.PrintArea" localSheetId="11" hidden="1">#REF!</definedName>
    <definedName name="Z_BDFEE6FA_734C_11D2_8E68_0008C77C0743_.wvu.PrintArea" localSheetId="7" hidden="1">#REF!</definedName>
    <definedName name="Z_BDFEE6FA_734C_11D2_8E68_0008C77C0743_.wvu.PrintArea" hidden="1">#REF!</definedName>
    <definedName name="Z_BDFEE6FA_734C_11D2_8E68_0008C77C0743_.wvu.PrintTitles" localSheetId="11" hidden="1">#REF!,#REF!</definedName>
    <definedName name="Z_BDFEE6FA_734C_11D2_8E68_0008C77C0743_.wvu.PrintTitles" localSheetId="7" hidden="1">#REF!,#REF!</definedName>
    <definedName name="Z_BDFEE6FA_734C_11D2_8E68_0008C77C0743_.wvu.PrintTitles" hidden="1">#REF!,#REF!</definedName>
    <definedName name="Z_BDFEE6FC_734C_11D2_8E68_0008C77C0743_.wvu.PrintArea" localSheetId="11" hidden="1">#REF!</definedName>
    <definedName name="Z_BDFEE6FC_734C_11D2_8E68_0008C77C0743_.wvu.PrintArea" localSheetId="7" hidden="1">#REF!</definedName>
    <definedName name="Z_BDFEE6FC_734C_11D2_8E68_0008C77C0743_.wvu.PrintArea" hidden="1">#REF!</definedName>
    <definedName name="Z_BDFEE6FC_734C_11D2_8E68_0008C77C0743_.wvu.PrintTitles" localSheetId="11" hidden="1">#REF!,#REF!</definedName>
    <definedName name="Z_BDFEE6FC_734C_11D2_8E68_0008C77C0743_.wvu.PrintTitles" localSheetId="7" hidden="1">#REF!,#REF!</definedName>
    <definedName name="Z_BDFEE6FC_734C_11D2_8E68_0008C77C0743_.wvu.PrintTitles" hidden="1">#REF!,#REF!</definedName>
    <definedName name="Z_BDFEE6FE_734C_11D2_8E68_0008C77C0743_.wvu.PrintArea" localSheetId="11" hidden="1">#REF!</definedName>
    <definedName name="Z_BDFEE6FE_734C_11D2_8E68_0008C77C0743_.wvu.PrintArea" localSheetId="7" hidden="1">#REF!</definedName>
    <definedName name="Z_BDFEE6FE_734C_11D2_8E68_0008C77C0743_.wvu.PrintArea" hidden="1">#REF!</definedName>
    <definedName name="Z_BDFEE6FE_734C_11D2_8E68_0008C77C0743_.wvu.PrintTitles" localSheetId="11" hidden="1">#REF!,#REF!</definedName>
    <definedName name="Z_BDFEE6FE_734C_11D2_8E68_0008C77C0743_.wvu.PrintTitles" localSheetId="7" hidden="1">#REF!,#REF!</definedName>
    <definedName name="Z_BDFEE6FE_734C_11D2_8E68_0008C77C0743_.wvu.PrintTitles" hidden="1">#REF!,#REF!</definedName>
    <definedName name="Z_BE4AA1C5_ECFE_11D2_8EB8_0008C77C0743_.wvu.PrintArea" localSheetId="11" hidden="1">#REF!</definedName>
    <definedName name="Z_BE4AA1C5_ECFE_11D2_8EB8_0008C77C0743_.wvu.PrintArea" localSheetId="7" hidden="1">#REF!</definedName>
    <definedName name="Z_BE4AA1C5_ECFE_11D2_8EB8_0008C77C0743_.wvu.PrintArea" hidden="1">#REF!</definedName>
    <definedName name="Z_BE4AA1C5_ECFE_11D2_8EB8_0008C77C0743_.wvu.PrintTitles" localSheetId="11" hidden="1">#REF!</definedName>
    <definedName name="Z_BE4AA1C5_ECFE_11D2_8EB8_0008C77C0743_.wvu.PrintTitles" localSheetId="7" hidden="1">#REF!</definedName>
    <definedName name="Z_BE4AA1C5_ECFE_11D2_8EB8_0008C77C0743_.wvu.PrintTitles" hidden="1">#REF!</definedName>
    <definedName name="Z_BE4AA1D8_ECFE_11D2_8EB8_0008C77C0743_.wvu.PrintArea" localSheetId="11" hidden="1">#REF!</definedName>
    <definedName name="Z_BE4AA1D8_ECFE_11D2_8EB8_0008C77C0743_.wvu.PrintArea" localSheetId="7" hidden="1">#REF!</definedName>
    <definedName name="Z_BE4AA1D8_ECFE_11D2_8EB8_0008C77C0743_.wvu.PrintArea" hidden="1">#REF!</definedName>
    <definedName name="Z_BE4AA1D8_ECFE_11D2_8EB8_0008C77C0743_.wvu.PrintTitles" localSheetId="11" hidden="1">#REF!</definedName>
    <definedName name="Z_BE4AA1D8_ECFE_11D2_8EB8_0008C77C0743_.wvu.PrintTitles" hidden="1">#REF!</definedName>
    <definedName name="Z_BE4AA1E8_ECFE_11D2_8EB8_0008C77C0743_.wvu.PrintArea" localSheetId="11" hidden="1">#REF!</definedName>
    <definedName name="Z_BE4AA1E8_ECFE_11D2_8EB8_0008C77C0743_.wvu.PrintArea" hidden="1">#REF!</definedName>
    <definedName name="Z_BE4AA1E8_ECFE_11D2_8EB8_0008C77C0743_.wvu.PrintTitles" localSheetId="11" hidden="1">#REF!,#REF!</definedName>
    <definedName name="Z_BE4AA1E8_ECFE_11D2_8EB8_0008C77C0743_.wvu.PrintTitles" localSheetId="7" hidden="1">#REF!,#REF!</definedName>
    <definedName name="Z_BE4AA1E8_ECFE_11D2_8EB8_0008C77C0743_.wvu.PrintTitles" hidden="1">#REF!,#REF!</definedName>
    <definedName name="Z_BFEBD6B7_EDBB_11D2_8EB9_0008C77C0743_.wvu.PrintArea" localSheetId="11" hidden="1">#REF!</definedName>
    <definedName name="Z_BFEBD6B7_EDBB_11D2_8EB9_0008C77C0743_.wvu.PrintArea" localSheetId="7" hidden="1">#REF!</definedName>
    <definedName name="Z_BFEBD6B7_EDBB_11D2_8EB9_0008C77C0743_.wvu.PrintArea" hidden="1">#REF!</definedName>
    <definedName name="Z_BFEBD6B7_EDBB_11D2_8EB9_0008C77C0743_.wvu.PrintTitles" localSheetId="11" hidden="1">#REF!</definedName>
    <definedName name="Z_BFEBD6B7_EDBB_11D2_8EB9_0008C77C0743_.wvu.PrintTitles" localSheetId="7" hidden="1">#REF!</definedName>
    <definedName name="Z_BFEBD6B7_EDBB_11D2_8EB9_0008C77C0743_.wvu.PrintTitles" hidden="1">#REF!</definedName>
    <definedName name="Z_BFEBD6CA_EDBB_11D2_8EB9_0008C77C0743_.wvu.PrintArea" localSheetId="11" hidden="1">#REF!</definedName>
    <definedName name="Z_BFEBD6CA_EDBB_11D2_8EB9_0008C77C0743_.wvu.PrintArea" localSheetId="7" hidden="1">#REF!</definedName>
    <definedName name="Z_BFEBD6CA_EDBB_11D2_8EB9_0008C77C0743_.wvu.PrintArea" hidden="1">#REF!</definedName>
    <definedName name="Z_BFEBD6CA_EDBB_11D2_8EB9_0008C77C0743_.wvu.PrintTitles" localSheetId="11" hidden="1">#REF!</definedName>
    <definedName name="Z_BFEBD6CA_EDBB_11D2_8EB9_0008C77C0743_.wvu.PrintTitles" hidden="1">#REF!</definedName>
    <definedName name="Z_BFEBD6DA_EDBB_11D2_8EB9_0008C77C0743_.wvu.PrintArea" localSheetId="11" hidden="1">#REF!</definedName>
    <definedName name="Z_BFEBD6DA_EDBB_11D2_8EB9_0008C77C0743_.wvu.PrintArea" hidden="1">#REF!</definedName>
    <definedName name="Z_BFEBD6DA_EDBB_11D2_8EB9_0008C77C0743_.wvu.PrintTitles" localSheetId="11" hidden="1">#REF!,#REF!</definedName>
    <definedName name="Z_BFEBD6DA_EDBB_11D2_8EB9_0008C77C0743_.wvu.PrintTitles" localSheetId="7" hidden="1">#REF!,#REF!</definedName>
    <definedName name="Z_BFEBD6DA_EDBB_11D2_8EB9_0008C77C0743_.wvu.PrintTitles" hidden="1">#REF!,#REF!</definedName>
    <definedName name="Z_CD050555_ECE8_11D2_8EB7_0008C77C0743_.wvu.PrintArea" localSheetId="11" hidden="1">#REF!</definedName>
    <definedName name="Z_CD050555_ECE8_11D2_8EB7_0008C77C0743_.wvu.PrintArea" localSheetId="7" hidden="1">#REF!</definedName>
    <definedName name="Z_CD050555_ECE8_11D2_8EB7_0008C77C0743_.wvu.PrintArea" hidden="1">#REF!</definedName>
    <definedName name="Z_CD050555_ECE8_11D2_8EB7_0008C77C0743_.wvu.PrintTitles" localSheetId="11" hidden="1">#REF!</definedName>
    <definedName name="Z_CD050555_ECE8_11D2_8EB7_0008C77C0743_.wvu.PrintTitles" localSheetId="7" hidden="1">#REF!</definedName>
    <definedName name="Z_CD050555_ECE8_11D2_8EB7_0008C77C0743_.wvu.PrintTitles" hidden="1">#REF!</definedName>
    <definedName name="Z_CD050568_ECE8_11D2_8EB7_0008C77C0743_.wvu.PrintArea" localSheetId="11" hidden="1">#REF!</definedName>
    <definedName name="Z_CD050568_ECE8_11D2_8EB7_0008C77C0743_.wvu.PrintArea" localSheetId="7" hidden="1">#REF!</definedName>
    <definedName name="Z_CD050568_ECE8_11D2_8EB7_0008C77C0743_.wvu.PrintArea" hidden="1">#REF!</definedName>
    <definedName name="Z_CD050568_ECE8_11D2_8EB7_0008C77C0743_.wvu.PrintTitles" localSheetId="11" hidden="1">#REF!</definedName>
    <definedName name="Z_CD050568_ECE8_11D2_8EB7_0008C77C0743_.wvu.PrintTitles" hidden="1">#REF!</definedName>
    <definedName name="Z_CD050578_ECE8_11D2_8EB7_0008C77C0743_.wvu.PrintArea" localSheetId="11" hidden="1">#REF!</definedName>
    <definedName name="Z_CD050578_ECE8_11D2_8EB7_0008C77C0743_.wvu.PrintArea" hidden="1">#REF!</definedName>
    <definedName name="Z_CD050578_ECE8_11D2_8EB7_0008C77C0743_.wvu.PrintTitles" localSheetId="11" hidden="1">#REF!,#REF!</definedName>
    <definedName name="Z_CD050578_ECE8_11D2_8EB7_0008C77C0743_.wvu.PrintTitles" localSheetId="7" hidden="1">#REF!,#REF!</definedName>
    <definedName name="Z_CD050578_ECE8_11D2_8EB7_0008C77C0743_.wvu.PrintTitles" hidden="1">#REF!,#REF!</definedName>
    <definedName name="Z_CF4A68D4_EB6D_11D2_8EB5_0008C77C0743_.wvu.PrintArea" localSheetId="11" hidden="1">#REF!</definedName>
    <definedName name="Z_CF4A68D4_EB6D_11D2_8EB5_0008C77C0743_.wvu.PrintArea" localSheetId="7" hidden="1">#REF!</definedName>
    <definedName name="Z_CF4A68D4_EB6D_11D2_8EB5_0008C77C0743_.wvu.PrintArea" hidden="1">#REF!</definedName>
    <definedName name="Z_CF4A68D4_EB6D_11D2_8EB5_0008C77C0743_.wvu.PrintTitles" localSheetId="11" hidden="1">#REF!</definedName>
    <definedName name="Z_CF4A68D4_EB6D_11D2_8EB5_0008C77C0743_.wvu.PrintTitles" localSheetId="7" hidden="1">#REF!</definedName>
    <definedName name="Z_CF4A68D4_EB6D_11D2_8EB5_0008C77C0743_.wvu.PrintTitles" hidden="1">#REF!</definedName>
    <definedName name="Z_CF4A68E7_EB6D_11D2_8EB5_0008C77C0743_.wvu.PrintArea" localSheetId="11" hidden="1">#REF!</definedName>
    <definedName name="Z_CF4A68E7_EB6D_11D2_8EB5_0008C77C0743_.wvu.PrintArea" localSheetId="7" hidden="1">#REF!</definedName>
    <definedName name="Z_CF4A68E7_EB6D_11D2_8EB5_0008C77C0743_.wvu.PrintArea" hidden="1">#REF!</definedName>
    <definedName name="Z_CF4A68E7_EB6D_11D2_8EB5_0008C77C0743_.wvu.PrintTitles" localSheetId="11" hidden="1">#REF!</definedName>
    <definedName name="Z_CF4A68E7_EB6D_11D2_8EB5_0008C77C0743_.wvu.PrintTitles" hidden="1">#REF!</definedName>
    <definedName name="Z_CF4A68F7_EB6D_11D2_8EB5_0008C77C0743_.wvu.PrintArea" localSheetId="11" hidden="1">#REF!</definedName>
    <definedName name="Z_CF4A68F7_EB6D_11D2_8EB5_0008C77C0743_.wvu.PrintArea" hidden="1">#REF!</definedName>
    <definedName name="Z_CF4A68F7_EB6D_11D2_8EB5_0008C77C0743_.wvu.PrintTitles" localSheetId="11" hidden="1">#REF!,#REF!</definedName>
    <definedName name="Z_CF4A68F7_EB6D_11D2_8EB5_0008C77C0743_.wvu.PrintTitles" localSheetId="7" hidden="1">#REF!,#REF!</definedName>
    <definedName name="Z_CF4A68F7_EB6D_11D2_8EB5_0008C77C0743_.wvu.PrintTitles" hidden="1">#REF!,#REF!</definedName>
    <definedName name="Z_F3D6017D_338E_11D2_8E9B_0008C77C0743_.wvu.PrintArea" localSheetId="11" hidden="1">#REF!</definedName>
    <definedName name="Z_F3D6017D_338E_11D2_8E9B_0008C77C0743_.wvu.PrintArea" localSheetId="7" hidden="1">#REF!</definedName>
    <definedName name="Z_F3D6017D_338E_11D2_8E9B_0008C77C0743_.wvu.PrintArea" hidden="1">#REF!</definedName>
    <definedName name="Z_F3D6017D_338E_11D2_8E9B_0008C77C0743_.wvu.PrintTitles" localSheetId="11" hidden="1">#REF!</definedName>
    <definedName name="Z_F3D6017D_338E_11D2_8E9B_0008C77C0743_.wvu.PrintTitles" localSheetId="7" hidden="1">#REF!</definedName>
    <definedName name="Z_F3D6017D_338E_11D2_8E9B_0008C77C0743_.wvu.PrintTitles" hidden="1">#REF!</definedName>
    <definedName name="Z_F3D6018C_338E_11D2_8E9B_0008C77C0743_.wvu.PrintArea" localSheetId="11" hidden="1">#REF!</definedName>
    <definedName name="Z_F3D6018C_338E_11D2_8E9B_0008C77C0743_.wvu.PrintArea" localSheetId="7" hidden="1">#REF!</definedName>
    <definedName name="Z_F3D6018C_338E_11D2_8E9B_0008C77C0743_.wvu.PrintArea" hidden="1">#REF!</definedName>
    <definedName name="Z_F3D6018C_338E_11D2_8E9B_0008C77C0743_.wvu.PrintTitles" localSheetId="11" hidden="1">#REF!</definedName>
    <definedName name="Z_F3D6018C_338E_11D2_8E9B_0008C77C0743_.wvu.PrintTitles" hidden="1">#REF!</definedName>
    <definedName name="Z_F3D60199_338E_11D2_8E9B_0008C77C0743_.wvu.PrintArea" localSheetId="11" hidden="1">#REF!</definedName>
    <definedName name="Z_F3D60199_338E_11D2_8E9B_0008C77C0743_.wvu.PrintArea" hidden="1">#REF!</definedName>
    <definedName name="Z_F3D60199_338E_11D2_8E9B_0008C77C0743_.wvu.PrintTitles" localSheetId="11" hidden="1">#REF!,#REF!</definedName>
    <definedName name="Z_F3D60199_338E_11D2_8E9B_0008C77C0743_.wvu.PrintTitles" localSheetId="7" hidden="1">#REF!,#REF!</definedName>
    <definedName name="Z_F3D60199_338E_11D2_8E9B_0008C77C0743_.wvu.PrintTitles" hidden="1">#REF!,#REF!</definedName>
    <definedName name="Zacks_Earnings_Growth">[5]Growth_Rates!$F$5:$F$63</definedName>
    <definedName name="zdcw" localSheetId="11" hidden="1">#REF!</definedName>
    <definedName name="zdcw" localSheetId="7" hidden="1">#REF!</definedName>
    <definedName name="zdcw" hidden="1">#REF!</definedName>
    <definedName name="zj" localSheetId="11" hidden="1">#REF!</definedName>
    <definedName name="zj" localSheetId="7" hidden="1">#REF!</definedName>
    <definedName name="zj" hidden="1">#REF!</definedName>
    <definedName name="znh" localSheetId="11" hidden="1">#REF!</definedName>
    <definedName name="znh" localSheetId="7" hidden="1">#REF!</definedName>
    <definedName name="znh" hidden="1">#REF!</definedName>
    <definedName name="zxcvb" localSheetId="11" hidden="1">#REF!</definedName>
    <definedName name="zxcvb" hidden="1">#REF!</definedName>
    <definedName name="zxd" localSheetId="11" hidden="1">#REF!</definedName>
    <definedName name="zxd" hidden="1">#REF!</definedName>
    <definedName name="zzz" localSheetId="11" hidden="1">{"'Sheet1'!$A$1:$O$40"}</definedName>
    <definedName name="zzz" localSheetId="7" hidden="1">{"'Sheet1'!$A$1:$O$40"}</definedName>
    <definedName name="zzz" hidden="1">{"'Sheet1'!$A$1:$O$40"}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30" l="1"/>
  <c r="J97" i="24" l="1"/>
  <c r="J94" i="24"/>
  <c r="E64" i="31" l="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2" i="31" l="1"/>
  <c r="C183" i="23"/>
  <c r="C182" i="23"/>
  <c r="E181" i="23"/>
  <c r="E177" i="23"/>
  <c r="E173" i="23"/>
  <c r="E169" i="23"/>
  <c r="E165" i="23"/>
  <c r="E161" i="23"/>
  <c r="E157" i="23"/>
  <c r="E153" i="23"/>
  <c r="E149" i="23"/>
  <c r="E145" i="23"/>
  <c r="E141" i="23"/>
  <c r="E137" i="23"/>
  <c r="E133" i="23"/>
  <c r="E129" i="23"/>
  <c r="E125" i="23"/>
  <c r="E121" i="23"/>
  <c r="E117" i="23"/>
  <c r="E113" i="23"/>
  <c r="E109" i="23"/>
  <c r="E105" i="23"/>
  <c r="E101" i="23"/>
  <c r="E97" i="23"/>
  <c r="E93" i="23"/>
  <c r="E89" i="23"/>
  <c r="E85" i="23"/>
  <c r="E81" i="23"/>
  <c r="E77" i="23"/>
  <c r="E73" i="23"/>
  <c r="E69" i="23"/>
  <c r="E65" i="23"/>
  <c r="E61" i="23"/>
  <c r="E57" i="23"/>
  <c r="E53" i="23"/>
  <c r="E49" i="23"/>
  <c r="E45" i="23"/>
  <c r="E41" i="23"/>
  <c r="E37" i="23"/>
  <c r="E33" i="23"/>
  <c r="E29" i="23"/>
  <c r="E25" i="23"/>
  <c r="E21" i="23"/>
  <c r="E17" i="23"/>
  <c r="E13" i="23"/>
  <c r="E9" i="23"/>
  <c r="E180" i="23"/>
  <c r="E176" i="23"/>
  <c r="E172" i="23"/>
  <c r="E168" i="23"/>
  <c r="E164" i="23"/>
  <c r="E160" i="23"/>
  <c r="E156" i="23"/>
  <c r="E152" i="23"/>
  <c r="E148" i="23"/>
  <c r="E144" i="23"/>
  <c r="E140" i="23"/>
  <c r="E136" i="23"/>
  <c r="E132" i="23"/>
  <c r="E128" i="23"/>
  <c r="E124" i="23"/>
  <c r="E120" i="23"/>
  <c r="E116" i="23"/>
  <c r="E112" i="23"/>
  <c r="E108" i="23"/>
  <c r="E104" i="23"/>
  <c r="E100" i="23"/>
  <c r="E96" i="23"/>
  <c r="E92" i="23"/>
  <c r="E88" i="23"/>
  <c r="E84" i="23"/>
  <c r="E80" i="23"/>
  <c r="E76" i="23"/>
  <c r="E72" i="23"/>
  <c r="E68" i="23"/>
  <c r="E64" i="23"/>
  <c r="E60" i="23"/>
  <c r="E56" i="23"/>
  <c r="E52" i="23"/>
  <c r="E48" i="23"/>
  <c r="E44" i="23"/>
  <c r="E40" i="23"/>
  <c r="E36" i="23"/>
  <c r="E32" i="23"/>
  <c r="E28" i="23"/>
  <c r="E24" i="23"/>
  <c r="E20" i="23"/>
  <c r="E16" i="23"/>
  <c r="E12" i="23"/>
  <c r="E8" i="23"/>
  <c r="E179" i="23"/>
  <c r="E175" i="23"/>
  <c r="E171" i="23"/>
  <c r="E167" i="23"/>
  <c r="E163" i="23"/>
  <c r="E159" i="23"/>
  <c r="E155" i="23"/>
  <c r="E151" i="23"/>
  <c r="E147" i="23"/>
  <c r="E143" i="23"/>
  <c r="E139" i="23"/>
  <c r="E135" i="23"/>
  <c r="E131" i="23"/>
  <c r="E127" i="23"/>
  <c r="E123" i="23"/>
  <c r="E119" i="23"/>
  <c r="E115" i="23"/>
  <c r="E111" i="23"/>
  <c r="E107" i="23"/>
  <c r="E103" i="23"/>
  <c r="E99" i="23"/>
  <c r="E95" i="23"/>
  <c r="E91" i="23"/>
  <c r="E87" i="23"/>
  <c r="E83" i="23"/>
  <c r="E79" i="23"/>
  <c r="E75" i="23"/>
  <c r="E71" i="23"/>
  <c r="E67" i="23"/>
  <c r="E63" i="23"/>
  <c r="E59" i="23"/>
  <c r="E55" i="23"/>
  <c r="E51" i="23"/>
  <c r="E47" i="23"/>
  <c r="E43" i="23"/>
  <c r="E39" i="23"/>
  <c r="E35" i="23"/>
  <c r="E31" i="23"/>
  <c r="E27" i="23"/>
  <c r="E23" i="23"/>
  <c r="E19" i="23"/>
  <c r="E15" i="23"/>
  <c r="E11" i="23"/>
  <c r="E7" i="23"/>
  <c r="E178" i="23"/>
  <c r="E174" i="23"/>
  <c r="E170" i="23"/>
  <c r="E166" i="23"/>
  <c r="E162" i="23"/>
  <c r="E158" i="23"/>
  <c r="E154" i="23"/>
  <c r="E150" i="23"/>
  <c r="E146" i="23"/>
  <c r="E142" i="23"/>
  <c r="E138" i="23"/>
  <c r="E134" i="23"/>
  <c r="E130" i="23"/>
  <c r="E126" i="23"/>
  <c r="E122" i="23"/>
  <c r="E118" i="23"/>
  <c r="E114" i="23"/>
  <c r="E110" i="23"/>
  <c r="E106" i="23"/>
  <c r="E102" i="23"/>
  <c r="E98" i="23"/>
  <c r="E94" i="23"/>
  <c r="E90" i="23"/>
  <c r="E86" i="23"/>
  <c r="E82" i="23"/>
  <c r="E78" i="23"/>
  <c r="E74" i="23"/>
  <c r="E70" i="23"/>
  <c r="E66" i="23"/>
  <c r="E62" i="23"/>
  <c r="E58" i="23"/>
  <c r="E54" i="23"/>
  <c r="E50" i="23"/>
  <c r="E46" i="23"/>
  <c r="E42" i="23"/>
  <c r="E38" i="23"/>
  <c r="E34" i="23"/>
  <c r="E30" i="23"/>
  <c r="E26" i="23"/>
  <c r="E22" i="23"/>
  <c r="E18" i="23"/>
  <c r="E14" i="23"/>
  <c r="E10" i="23"/>
  <c r="E6" i="23" l="1"/>
  <c r="D183" i="23"/>
  <c r="D182" i="23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G29" i="30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D27" i="27"/>
  <c r="E27" i="27"/>
  <c r="F27" i="27"/>
  <c r="D28" i="27"/>
  <c r="E28" i="27"/>
  <c r="F28" i="27"/>
  <c r="D29" i="27"/>
  <c r="E29" i="27"/>
  <c r="F29" i="27"/>
  <c r="D30" i="27"/>
  <c r="E30" i="27"/>
  <c r="F30" i="27"/>
  <c r="D9" i="29"/>
  <c r="E9" i="29" s="1"/>
  <c r="D10" i="29"/>
  <c r="E10" i="29" s="1"/>
  <c r="D11" i="29"/>
  <c r="E11" i="29" s="1"/>
  <c r="D12" i="29"/>
  <c r="E12" i="29" s="1"/>
  <c r="D13" i="29"/>
  <c r="E13" i="29" s="1"/>
  <c r="D14" i="29"/>
  <c r="E14" i="29" s="1"/>
  <c r="D15" i="29"/>
  <c r="E15" i="29" s="1"/>
  <c r="D16" i="29"/>
  <c r="E16" i="29" s="1"/>
  <c r="D17" i="29"/>
  <c r="E17" i="29" s="1"/>
  <c r="D18" i="29"/>
  <c r="E18" i="29" s="1"/>
  <c r="D19" i="29"/>
  <c r="E19" i="29" s="1"/>
  <c r="D20" i="29"/>
  <c r="E20" i="29" s="1"/>
  <c r="D21" i="29"/>
  <c r="E21" i="29" s="1"/>
  <c r="D22" i="29"/>
  <c r="E22" i="29" s="1"/>
  <c r="D23" i="29"/>
  <c r="E23" i="29" s="1"/>
  <c r="D24" i="29"/>
  <c r="E24" i="29" s="1"/>
  <c r="D25" i="29"/>
  <c r="E25" i="29" s="1"/>
  <c r="D26" i="29"/>
  <c r="E26" i="29" s="1"/>
  <c r="D27" i="29"/>
  <c r="E27" i="29" s="1"/>
  <c r="D28" i="29"/>
  <c r="E28" i="29" s="1"/>
  <c r="D29" i="29"/>
  <c r="E29" i="29" s="1"/>
  <c r="D30" i="29"/>
  <c r="E30" i="29"/>
  <c r="D31" i="29"/>
  <c r="E31" i="29" s="1"/>
  <c r="D32" i="29"/>
  <c r="E32" i="29" s="1"/>
  <c r="D33" i="29"/>
  <c r="E33" i="29" s="1"/>
  <c r="D34" i="29"/>
  <c r="E34" i="29"/>
  <c r="D35" i="29"/>
  <c r="E35" i="29" s="1"/>
  <c r="D36" i="29"/>
  <c r="E36" i="29" s="1"/>
  <c r="D37" i="29"/>
  <c r="E37" i="29" s="1"/>
  <c r="D38" i="29"/>
  <c r="E38" i="29" s="1"/>
  <c r="D39" i="29"/>
  <c r="E39" i="29" s="1"/>
  <c r="D40" i="29"/>
  <c r="E40" i="29" s="1"/>
  <c r="D41" i="29"/>
  <c r="E41" i="29" s="1"/>
  <c r="D42" i="29"/>
  <c r="E42" i="29" s="1"/>
  <c r="D43" i="29"/>
  <c r="E43" i="29" s="1"/>
  <c r="D44" i="29"/>
  <c r="E44" i="29" s="1"/>
  <c r="D45" i="29"/>
  <c r="E45" i="29" s="1"/>
  <c r="D46" i="29"/>
  <c r="E46" i="29" s="1"/>
  <c r="D47" i="29"/>
  <c r="E47" i="29" s="1"/>
  <c r="D48" i="29"/>
  <c r="E48" i="29" s="1"/>
  <c r="D49" i="29"/>
  <c r="E49" i="29" s="1"/>
  <c r="D50" i="29"/>
  <c r="E50" i="29" s="1"/>
  <c r="D51" i="29"/>
  <c r="E51" i="29" s="1"/>
  <c r="D52" i="29"/>
  <c r="E52" i="29" s="1"/>
  <c r="D53" i="29"/>
  <c r="E53" i="29" s="1"/>
  <c r="D54" i="29"/>
  <c r="E54" i="29"/>
  <c r="D55" i="29"/>
  <c r="E55" i="29" s="1"/>
  <c r="D56" i="29"/>
  <c r="E56" i="29" s="1"/>
  <c r="D57" i="29"/>
  <c r="E57" i="29" s="1"/>
  <c r="D58" i="29"/>
  <c r="E58" i="29" s="1"/>
  <c r="D59" i="29"/>
  <c r="E59" i="29" s="1"/>
  <c r="D60" i="29"/>
  <c r="E60" i="29" s="1"/>
  <c r="D64" i="29"/>
  <c r="Q8" i="26"/>
  <c r="AB8" i="26"/>
  <c r="Q9" i="26"/>
  <c r="AB9" i="26"/>
  <c r="Q10" i="26"/>
  <c r="AB10" i="26"/>
  <c r="Q11" i="26"/>
  <c r="AB11" i="26"/>
  <c r="Q12" i="26"/>
  <c r="AB12" i="26"/>
  <c r="Q13" i="26"/>
  <c r="AB13" i="26"/>
  <c r="Q14" i="26"/>
  <c r="AB14" i="26"/>
  <c r="Q15" i="26"/>
  <c r="AB15" i="26"/>
  <c r="Q16" i="26"/>
  <c r="AB16" i="26"/>
  <c r="Q17" i="26"/>
  <c r="AB17" i="26"/>
  <c r="Q18" i="26"/>
  <c r="AB18" i="26"/>
  <c r="Q19" i="26"/>
  <c r="AB19" i="26"/>
  <c r="Q20" i="26"/>
  <c r="AB20" i="26"/>
  <c r="Q21" i="26"/>
  <c r="AB21" i="26"/>
  <c r="Q22" i="26"/>
  <c r="AB22" i="26"/>
  <c r="Q23" i="26"/>
  <c r="AB23" i="26"/>
  <c r="Q24" i="26"/>
  <c r="AB24" i="26"/>
  <c r="Q25" i="26"/>
  <c r="AB25" i="26"/>
  <c r="Q26" i="26"/>
  <c r="AB26" i="26"/>
  <c r="Q27" i="26"/>
  <c r="AB27" i="26"/>
  <c r="Q28" i="26"/>
  <c r="AB28" i="26"/>
  <c r="Q29" i="26"/>
  <c r="AB29" i="26"/>
  <c r="Q30" i="26"/>
  <c r="AB30" i="26"/>
  <c r="Q31" i="26"/>
  <c r="AB31" i="26"/>
  <c r="Q32" i="26"/>
  <c r="AB32" i="26"/>
  <c r="Q33" i="26"/>
  <c r="AB33" i="26"/>
  <c r="Q34" i="26"/>
  <c r="AB34" i="26"/>
  <c r="Q35" i="26"/>
  <c r="AB35" i="26"/>
  <c r="Q36" i="26"/>
  <c r="AB36" i="26"/>
  <c r="Q37" i="26"/>
  <c r="AB37" i="26"/>
  <c r="Q38" i="26"/>
  <c r="AB38" i="26"/>
  <c r="Q39" i="26"/>
  <c r="AB39" i="26"/>
  <c r="Q40" i="26"/>
  <c r="AB40" i="26"/>
  <c r="Q41" i="26"/>
  <c r="AB41" i="26"/>
  <c r="Q42" i="26"/>
  <c r="AB42" i="26"/>
  <c r="Q43" i="26"/>
  <c r="AB43" i="26"/>
  <c r="Q44" i="26"/>
  <c r="AB44" i="26"/>
  <c r="Q45" i="26"/>
  <c r="AB45" i="26"/>
  <c r="Q46" i="26"/>
  <c r="AB46" i="26"/>
  <c r="Q47" i="26"/>
  <c r="AB47" i="26"/>
  <c r="Q48" i="26"/>
  <c r="AB48" i="26"/>
  <c r="Q49" i="26"/>
  <c r="AB49" i="26"/>
  <c r="Q50" i="26"/>
  <c r="AB50" i="26"/>
  <c r="Q51" i="26"/>
  <c r="AB51" i="26"/>
  <c r="Q52" i="26"/>
  <c r="AB52" i="26"/>
  <c r="Q53" i="26"/>
  <c r="AB53" i="26"/>
  <c r="Q54" i="26"/>
  <c r="AB54" i="26"/>
  <c r="Q55" i="26"/>
  <c r="AB55" i="26"/>
  <c r="Q56" i="26"/>
  <c r="AB56" i="26"/>
  <c r="Q57" i="26"/>
  <c r="AB57" i="26"/>
  <c r="Q58" i="26"/>
  <c r="AB58" i="26"/>
  <c r="Q59" i="26"/>
  <c r="AB59" i="26"/>
  <c r="Q60" i="26"/>
  <c r="AB60" i="26"/>
  <c r="Q61" i="26"/>
  <c r="AB61" i="26"/>
  <c r="Q62" i="26"/>
  <c r="AB62" i="26"/>
  <c r="Q63" i="26"/>
  <c r="AB63" i="26"/>
  <c r="Q64" i="26"/>
  <c r="AB64" i="26"/>
  <c r="Q65" i="26"/>
  <c r="AB65" i="26"/>
  <c r="Q66" i="26"/>
  <c r="AB66" i="26"/>
  <c r="Q67" i="26"/>
  <c r="AB67" i="26"/>
  <c r="Q68" i="26"/>
  <c r="AB68" i="26"/>
  <c r="Q69" i="26"/>
  <c r="AB69" i="26"/>
  <c r="Q70" i="26"/>
  <c r="AB70" i="26"/>
  <c r="Q71" i="26"/>
  <c r="AB71" i="26"/>
  <c r="Q72" i="26"/>
  <c r="AB72" i="26"/>
  <c r="Q73" i="26"/>
  <c r="AB73" i="26"/>
  <c r="Q74" i="26"/>
  <c r="AB74" i="26"/>
  <c r="Q75" i="26"/>
  <c r="AB75" i="26"/>
  <c r="Q76" i="26"/>
  <c r="AB76" i="26"/>
  <c r="Q77" i="26"/>
  <c r="AB77" i="26"/>
  <c r="Q78" i="26"/>
  <c r="AB78" i="26"/>
  <c r="Q79" i="26"/>
  <c r="AB79" i="26"/>
  <c r="Q80" i="26"/>
  <c r="AB80" i="26"/>
  <c r="Q81" i="26"/>
  <c r="AB81" i="26"/>
  <c r="Q82" i="26"/>
  <c r="AB82" i="26"/>
  <c r="F85" i="26"/>
  <c r="H85" i="26"/>
  <c r="H90" i="26" s="1"/>
  <c r="F86" i="26"/>
  <c r="H86" i="26"/>
  <c r="F87" i="26"/>
  <c r="H87" i="26"/>
  <c r="F88" i="26"/>
  <c r="Q92" i="26"/>
  <c r="AB92" i="26"/>
  <c r="F9" i="24"/>
  <c r="G9" i="24" s="1"/>
  <c r="H9" i="24" s="1"/>
  <c r="F12" i="24"/>
  <c r="H12" i="24"/>
  <c r="F13" i="24"/>
  <c r="H13" i="24"/>
  <c r="I13" i="24" s="1"/>
  <c r="E14" i="24"/>
  <c r="G14" i="24"/>
  <c r="E19" i="24"/>
  <c r="F17" i="24"/>
  <c r="F18" i="24"/>
  <c r="F19" i="24"/>
  <c r="G19" i="24"/>
  <c r="H17" i="24"/>
  <c r="H18" i="24"/>
  <c r="I18" i="24" s="1"/>
  <c r="E24" i="24"/>
  <c r="F22" i="24"/>
  <c r="F23" i="24"/>
  <c r="G24" i="24"/>
  <c r="H22" i="24"/>
  <c r="I22" i="24" s="1"/>
  <c r="I24" i="24" s="1"/>
  <c r="H23" i="24"/>
  <c r="I23" i="24" s="1"/>
  <c r="E29" i="24"/>
  <c r="F27" i="24"/>
  <c r="F28" i="24"/>
  <c r="G29" i="24"/>
  <c r="H27" i="24"/>
  <c r="H28" i="24"/>
  <c r="I28" i="24" s="1"/>
  <c r="E34" i="24"/>
  <c r="F32" i="24"/>
  <c r="F34" i="24" s="1"/>
  <c r="F33" i="24"/>
  <c r="G34" i="24"/>
  <c r="H32" i="24"/>
  <c r="H33" i="24"/>
  <c r="I33" i="24" s="1"/>
  <c r="E39" i="24"/>
  <c r="F37" i="24"/>
  <c r="F39" i="24" s="1"/>
  <c r="F38" i="24"/>
  <c r="G39" i="24"/>
  <c r="H37" i="24"/>
  <c r="I37" i="24" s="1"/>
  <c r="I39" i="24" s="1"/>
  <c r="H38" i="24"/>
  <c r="I38" i="24" s="1"/>
  <c r="E44" i="24"/>
  <c r="F42" i="24"/>
  <c r="F44" i="24" s="1"/>
  <c r="F43" i="24"/>
  <c r="G44" i="24"/>
  <c r="H42" i="24"/>
  <c r="I42" i="24" s="1"/>
  <c r="H43" i="24"/>
  <c r="E49" i="24"/>
  <c r="F47" i="24"/>
  <c r="F48" i="24"/>
  <c r="G49" i="24"/>
  <c r="H47" i="24"/>
  <c r="H48" i="24"/>
  <c r="I48" i="24" s="1"/>
  <c r="E54" i="24"/>
  <c r="F52" i="24"/>
  <c r="F54" i="24" s="1"/>
  <c r="F53" i="24"/>
  <c r="G54" i="24"/>
  <c r="H52" i="24"/>
  <c r="H53" i="24"/>
  <c r="I53" i="24" s="1"/>
  <c r="E59" i="24"/>
  <c r="F57" i="24"/>
  <c r="F59" i="24" s="1"/>
  <c r="F58" i="24"/>
  <c r="G59" i="24"/>
  <c r="H57" i="24"/>
  <c r="H58" i="24"/>
  <c r="I58" i="24" s="1"/>
  <c r="E64" i="24"/>
  <c r="F62" i="24"/>
  <c r="F63" i="24"/>
  <c r="G64" i="24"/>
  <c r="H62" i="24"/>
  <c r="I62" i="24" s="1"/>
  <c r="I64" i="24" s="1"/>
  <c r="H63" i="24"/>
  <c r="I63" i="24" s="1"/>
  <c r="E69" i="24"/>
  <c r="F67" i="24"/>
  <c r="F69" i="24" s="1"/>
  <c r="F68" i="24"/>
  <c r="G69" i="24"/>
  <c r="H67" i="24"/>
  <c r="H68" i="24"/>
  <c r="I68" i="24" s="1"/>
  <c r="E74" i="24"/>
  <c r="F72" i="24"/>
  <c r="F73" i="24"/>
  <c r="G74" i="24"/>
  <c r="H72" i="24"/>
  <c r="H73" i="24"/>
  <c r="I73" i="24" s="1"/>
  <c r="E79" i="24"/>
  <c r="F77" i="24"/>
  <c r="F79" i="24" s="1"/>
  <c r="F78" i="24"/>
  <c r="G79" i="24"/>
  <c r="H77" i="24"/>
  <c r="I77" i="24" s="1"/>
  <c r="H78" i="24"/>
  <c r="I78" i="24" s="1"/>
  <c r="E84" i="24"/>
  <c r="F82" i="24"/>
  <c r="F84" i="24" s="1"/>
  <c r="F83" i="24"/>
  <c r="G84" i="24"/>
  <c r="H82" i="24"/>
  <c r="H83" i="24"/>
  <c r="I83" i="24" s="1"/>
  <c r="E89" i="24"/>
  <c r="F87" i="24"/>
  <c r="F89" i="24" s="1"/>
  <c r="F88" i="24"/>
  <c r="G89" i="24"/>
  <c r="H87" i="24"/>
  <c r="H88" i="24"/>
  <c r="I88" i="24" s="1"/>
  <c r="J98" i="24"/>
  <c r="J7" i="28"/>
  <c r="K7" i="28" s="1"/>
  <c r="H7" i="28" s="1"/>
  <c r="I7" i="28"/>
  <c r="J8" i="28"/>
  <c r="K8" i="28" s="1"/>
  <c r="H8" i="28" s="1"/>
  <c r="I8" i="28"/>
  <c r="I9" i="28" s="1"/>
  <c r="C26" i="28"/>
  <c r="D26" i="28"/>
  <c r="H26" i="28"/>
  <c r="K26" i="28" s="1"/>
  <c r="I26" i="28"/>
  <c r="J26" i="28"/>
  <c r="C27" i="28"/>
  <c r="D27" i="28"/>
  <c r="H27" i="28"/>
  <c r="I27" i="28"/>
  <c r="J27" i="28"/>
  <c r="C28" i="28"/>
  <c r="D28" i="28"/>
  <c r="E28" i="28"/>
  <c r="H28" i="28"/>
  <c r="I28" i="28"/>
  <c r="J28" i="28"/>
  <c r="C29" i="28"/>
  <c r="E29" i="28" s="1"/>
  <c r="D29" i="28"/>
  <c r="H29" i="28"/>
  <c r="I29" i="28"/>
  <c r="K29" i="28" s="1"/>
  <c r="J29" i="28"/>
  <c r="C30" i="28"/>
  <c r="D30" i="28"/>
  <c r="E30" i="28"/>
  <c r="H30" i="28"/>
  <c r="I30" i="28"/>
  <c r="J30" i="28"/>
  <c r="C31" i="28"/>
  <c r="E31" i="28" s="1"/>
  <c r="D31" i="28"/>
  <c r="H31" i="28"/>
  <c r="I31" i="28"/>
  <c r="J31" i="28"/>
  <c r="C32" i="28"/>
  <c r="E32" i="28" s="1"/>
  <c r="D32" i="28"/>
  <c r="H32" i="28"/>
  <c r="K32" i="28" s="1"/>
  <c r="I32" i="28"/>
  <c r="J32" i="28"/>
  <c r="C33" i="28"/>
  <c r="D33" i="28"/>
  <c r="E33" i="28" s="1"/>
  <c r="H33" i="28"/>
  <c r="K33" i="28" s="1"/>
  <c r="I33" i="28"/>
  <c r="J33" i="28"/>
  <c r="C34" i="28"/>
  <c r="E34" i="28" s="1"/>
  <c r="D34" i="28"/>
  <c r="H34" i="28"/>
  <c r="I34" i="28"/>
  <c r="K34" i="28" s="1"/>
  <c r="J34" i="28"/>
  <c r="C35" i="28"/>
  <c r="D35" i="28"/>
  <c r="H35" i="28"/>
  <c r="K35" i="28" s="1"/>
  <c r="I35" i="28"/>
  <c r="J35" i="28"/>
  <c r="C36" i="28"/>
  <c r="E36" i="28" s="1"/>
  <c r="D36" i="28"/>
  <c r="H36" i="28"/>
  <c r="I36" i="28"/>
  <c r="J36" i="28"/>
  <c r="C37" i="28"/>
  <c r="D37" i="28"/>
  <c r="E37" i="28"/>
  <c r="F37" i="28" s="1"/>
  <c r="H37" i="28"/>
  <c r="I37" i="28"/>
  <c r="J37" i="28"/>
  <c r="K37" i="28" s="1"/>
  <c r="C38" i="28"/>
  <c r="D38" i="28"/>
  <c r="E38" i="28"/>
  <c r="H38" i="28"/>
  <c r="I38" i="28"/>
  <c r="J38" i="28"/>
  <c r="C39" i="28"/>
  <c r="E39" i="28" s="1"/>
  <c r="D39" i="28"/>
  <c r="H39" i="28"/>
  <c r="I39" i="28"/>
  <c r="J39" i="28"/>
  <c r="C40" i="28"/>
  <c r="E40" i="28" s="1"/>
  <c r="D40" i="28"/>
  <c r="H40" i="28"/>
  <c r="K40" i="28" s="1"/>
  <c r="I40" i="28"/>
  <c r="J40" i="28"/>
  <c r="C41" i="28"/>
  <c r="D41" i="28"/>
  <c r="E41" i="28" s="1"/>
  <c r="H41" i="28"/>
  <c r="K41" i="28" s="1"/>
  <c r="I41" i="28"/>
  <c r="J41" i="28"/>
  <c r="K47" i="23"/>
  <c r="L47" i="23" s="1"/>
  <c r="K48" i="23"/>
  <c r="L48" i="23" s="1"/>
  <c r="K49" i="23"/>
  <c r="L49" i="23" s="1"/>
  <c r="E36" i="17" s="1"/>
  <c r="J16" i="17" s="1"/>
  <c r="G60" i="23"/>
  <c r="F19" i="22"/>
  <c r="F20" i="22"/>
  <c r="F22" i="22"/>
  <c r="F24" i="22"/>
  <c r="F21" i="22"/>
  <c r="F23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G451" i="22" s="1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G467" i="22" s="1"/>
  <c r="F468" i="22"/>
  <c r="F469" i="22"/>
  <c r="F470" i="22"/>
  <c r="F471" i="22"/>
  <c r="F472" i="22"/>
  <c r="F473" i="22"/>
  <c r="F474" i="22"/>
  <c r="F475" i="22"/>
  <c r="G475" i="22" s="1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G491" i="22" s="1"/>
  <c r="F492" i="22"/>
  <c r="F493" i="22"/>
  <c r="F494" i="22"/>
  <c r="F495" i="22"/>
  <c r="F496" i="22"/>
  <c r="F497" i="22"/>
  <c r="F498" i="22"/>
  <c r="F499" i="22"/>
  <c r="G499" i="22" s="1"/>
  <c r="F500" i="22"/>
  <c r="F501" i="22"/>
  <c r="F502" i="22"/>
  <c r="F503" i="22"/>
  <c r="F504" i="22"/>
  <c r="F505" i="22"/>
  <c r="F506" i="22"/>
  <c r="F507" i="22"/>
  <c r="G507" i="22" s="1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G21" i="22"/>
  <c r="I21" i="22"/>
  <c r="G23" i="22"/>
  <c r="I23" i="22" s="1"/>
  <c r="G33" i="22"/>
  <c r="I33" i="22" s="1"/>
  <c r="G45" i="22"/>
  <c r="I45" i="22" s="1"/>
  <c r="G46" i="22"/>
  <c r="I46" i="22" s="1"/>
  <c r="G48" i="22"/>
  <c r="I48" i="22" s="1"/>
  <c r="G54" i="22"/>
  <c r="I54" i="22" s="1"/>
  <c r="G57" i="22"/>
  <c r="I57" i="22" s="1"/>
  <c r="G60" i="22"/>
  <c r="I60" i="22"/>
  <c r="G64" i="22"/>
  <c r="I64" i="22" s="1"/>
  <c r="G69" i="22"/>
  <c r="I69" i="22"/>
  <c r="G71" i="22"/>
  <c r="I71" i="22" s="1"/>
  <c r="G77" i="22"/>
  <c r="I77" i="22" s="1"/>
  <c r="G80" i="22"/>
  <c r="I80" i="22" s="1"/>
  <c r="G81" i="22"/>
  <c r="I81" i="22" s="1"/>
  <c r="G85" i="22"/>
  <c r="I85" i="22" s="1"/>
  <c r="G86" i="22"/>
  <c r="I86" i="22" s="1"/>
  <c r="G87" i="22"/>
  <c r="I87" i="22" s="1"/>
  <c r="G92" i="22"/>
  <c r="K92" i="22" s="1"/>
  <c r="G95" i="22"/>
  <c r="I95" i="22" s="1"/>
  <c r="G97" i="22"/>
  <c r="I97" i="22" s="1"/>
  <c r="G104" i="22"/>
  <c r="I104" i="22" s="1"/>
  <c r="G110" i="22"/>
  <c r="I110" i="22" s="1"/>
  <c r="G117" i="22"/>
  <c r="I117" i="22"/>
  <c r="G122" i="22"/>
  <c r="I122" i="22" s="1"/>
  <c r="G128" i="22"/>
  <c r="I128" i="22" s="1"/>
  <c r="G132" i="22"/>
  <c r="I132" i="22"/>
  <c r="G134" i="22"/>
  <c r="I134" i="22" s="1"/>
  <c r="G136" i="22"/>
  <c r="I136" i="22" s="1"/>
  <c r="G138" i="22"/>
  <c r="I138" i="22" s="1"/>
  <c r="G139" i="22"/>
  <c r="I139" i="22"/>
  <c r="G144" i="22"/>
  <c r="I144" i="22" s="1"/>
  <c r="G148" i="22"/>
  <c r="I148" i="22"/>
  <c r="G149" i="22"/>
  <c r="I149" i="22" s="1"/>
  <c r="G152" i="22"/>
  <c r="I152" i="22" s="1"/>
  <c r="G157" i="22"/>
  <c r="I157" i="22"/>
  <c r="G165" i="22"/>
  <c r="I165" i="22" s="1"/>
  <c r="G166" i="22"/>
  <c r="I166" i="22" s="1"/>
  <c r="G167" i="22"/>
  <c r="I167" i="22" s="1"/>
  <c r="G173" i="22"/>
  <c r="I173" i="22"/>
  <c r="G176" i="22"/>
  <c r="I176" i="22" s="1"/>
  <c r="G184" i="22"/>
  <c r="K184" i="22" s="1"/>
  <c r="G187" i="22"/>
  <c r="I187" i="22"/>
  <c r="G190" i="22"/>
  <c r="I190" i="22" s="1"/>
  <c r="G199" i="22"/>
  <c r="I199" i="22"/>
  <c r="G200" i="22"/>
  <c r="I200" i="22" s="1"/>
  <c r="G213" i="22"/>
  <c r="I213" i="22" s="1"/>
  <c r="G214" i="22"/>
  <c r="I214" i="22" s="1"/>
  <c r="G216" i="22"/>
  <c r="I216" i="22" s="1"/>
  <c r="G219" i="22"/>
  <c r="I219" i="22"/>
  <c r="G220" i="22"/>
  <c r="K220" i="22" s="1"/>
  <c r="G226" i="22"/>
  <c r="I226" i="22" s="1"/>
  <c r="G237" i="22"/>
  <c r="I237" i="22" s="1"/>
  <c r="G238" i="22"/>
  <c r="I238" i="22" s="1"/>
  <c r="G240" i="22"/>
  <c r="I240" i="22"/>
  <c r="G248" i="22"/>
  <c r="I248" i="22" s="1"/>
  <c r="G251" i="22"/>
  <c r="K251" i="22" s="1"/>
  <c r="G252" i="22"/>
  <c r="I252" i="22" s="1"/>
  <c r="G253" i="22"/>
  <c r="I253" i="22" s="1"/>
  <c r="G255" i="22"/>
  <c r="I255" i="22" s="1"/>
  <c r="G259" i="22"/>
  <c r="I259" i="22" s="1"/>
  <c r="G273" i="22"/>
  <c r="I273" i="22" s="1"/>
  <c r="G276" i="22"/>
  <c r="I276" i="22" s="1"/>
  <c r="G279" i="22"/>
  <c r="I279" i="22" s="1"/>
  <c r="G282" i="22"/>
  <c r="I282" i="22" s="1"/>
  <c r="G283" i="22"/>
  <c r="I283" i="22" s="1"/>
  <c r="G286" i="22"/>
  <c r="I286" i="22" s="1"/>
  <c r="G288" i="22"/>
  <c r="I288" i="22"/>
  <c r="G289" i="22"/>
  <c r="I289" i="22" s="1"/>
  <c r="G299" i="22"/>
  <c r="I299" i="22" s="1"/>
  <c r="G303" i="22"/>
  <c r="I303" i="22"/>
  <c r="G305" i="22"/>
  <c r="I305" i="22" s="1"/>
  <c r="G307" i="22"/>
  <c r="I307" i="22" s="1"/>
  <c r="G311" i="22"/>
  <c r="I311" i="22"/>
  <c r="G315" i="22"/>
  <c r="I315" i="22" s="1"/>
  <c r="G318" i="22"/>
  <c r="I318" i="22"/>
  <c r="G321" i="22"/>
  <c r="I321" i="22" s="1"/>
  <c r="G325" i="22"/>
  <c r="I325" i="22" s="1"/>
  <c r="G326" i="22"/>
  <c r="I326" i="22"/>
  <c r="G331" i="22"/>
  <c r="I331" i="22" s="1"/>
  <c r="G333" i="22"/>
  <c r="G337" i="22"/>
  <c r="I337" i="22" s="1"/>
  <c r="G339" i="22"/>
  <c r="I339" i="22" s="1"/>
  <c r="G343" i="22"/>
  <c r="I343" i="22" s="1"/>
  <c r="G353" i="22"/>
  <c r="I353" i="22" s="1"/>
  <c r="G356" i="22"/>
  <c r="I356" i="22" s="1"/>
  <c r="G361" i="22"/>
  <c r="I361" i="22" s="1"/>
  <c r="G364" i="22"/>
  <c r="I364" i="22" s="1"/>
  <c r="G366" i="22"/>
  <c r="I366" i="22"/>
  <c r="G371" i="22"/>
  <c r="I371" i="22" s="1"/>
  <c r="G376" i="22"/>
  <c r="I376" i="22" s="1"/>
  <c r="G383" i="22"/>
  <c r="I383" i="22" s="1"/>
  <c r="G386" i="22"/>
  <c r="I386" i="22" s="1"/>
  <c r="G398" i="22"/>
  <c r="G399" i="22"/>
  <c r="I399" i="22" s="1"/>
  <c r="G404" i="22"/>
  <c r="I404" i="22" s="1"/>
  <c r="G405" i="22"/>
  <c r="G406" i="22"/>
  <c r="I406" i="22" s="1"/>
  <c r="G407" i="22"/>
  <c r="I407" i="22" s="1"/>
  <c r="G417" i="22"/>
  <c r="I417" i="22" s="1"/>
  <c r="G419" i="22"/>
  <c r="I419" i="22" s="1"/>
  <c r="G424" i="22"/>
  <c r="I424" i="22" s="1"/>
  <c r="G425" i="22"/>
  <c r="I425" i="22" s="1"/>
  <c r="G428" i="22"/>
  <c r="I428" i="22"/>
  <c r="G430" i="22"/>
  <c r="I430" i="22" s="1"/>
  <c r="G433" i="22"/>
  <c r="I433" i="22"/>
  <c r="G434" i="22"/>
  <c r="I434" i="22" s="1"/>
  <c r="G435" i="22"/>
  <c r="I435" i="22" s="1"/>
  <c r="G441" i="22"/>
  <c r="I441" i="22" s="1"/>
  <c r="G443" i="22"/>
  <c r="I443" i="22" s="1"/>
  <c r="G447" i="22"/>
  <c r="I447" i="22" s="1"/>
  <c r="G452" i="22"/>
  <c r="I452" i="22" s="1"/>
  <c r="G453" i="22"/>
  <c r="G455" i="22"/>
  <c r="G459" i="22"/>
  <c r="I459" i="22" s="1"/>
  <c r="G461" i="22"/>
  <c r="G463" i="22"/>
  <c r="I463" i="22" s="1"/>
  <c r="G469" i="22"/>
  <c r="G470" i="22"/>
  <c r="I470" i="22" s="1"/>
  <c r="G473" i="22"/>
  <c r="I473" i="22" s="1"/>
  <c r="G474" i="22"/>
  <c r="I474" i="22" s="1"/>
  <c r="G477" i="22"/>
  <c r="G483" i="22"/>
  <c r="I483" i="22" s="1"/>
  <c r="G488" i="22"/>
  <c r="I488" i="22" s="1"/>
  <c r="G494" i="22"/>
  <c r="I494" i="22" s="1"/>
  <c r="G495" i="22"/>
  <c r="I495" i="22" s="1"/>
  <c r="G496" i="22"/>
  <c r="I496" i="22" s="1"/>
  <c r="G498" i="22"/>
  <c r="I498" i="22" s="1"/>
  <c r="G503" i="22"/>
  <c r="G504" i="22"/>
  <c r="I504" i="22" s="1"/>
  <c r="G506" i="22"/>
  <c r="I506" i="22" s="1"/>
  <c r="G512" i="22"/>
  <c r="I512" i="22" s="1"/>
  <c r="G513" i="22"/>
  <c r="I513" i="22"/>
  <c r="G515" i="22"/>
  <c r="I515" i="22" s="1"/>
  <c r="G521" i="22"/>
  <c r="K21" i="22"/>
  <c r="K23" i="22"/>
  <c r="K33" i="22"/>
  <c r="K45" i="22"/>
  <c r="K46" i="22"/>
  <c r="K48" i="22"/>
  <c r="K57" i="22"/>
  <c r="K60" i="22"/>
  <c r="K64" i="22"/>
  <c r="K69" i="22"/>
  <c r="K71" i="22"/>
  <c r="K80" i="22"/>
  <c r="K81" i="22"/>
  <c r="K85" i="22"/>
  <c r="K86" i="22"/>
  <c r="K87" i="22"/>
  <c r="K95" i="22"/>
  <c r="K97" i="22"/>
  <c r="K104" i="22"/>
  <c r="K110" i="22"/>
  <c r="K117" i="22"/>
  <c r="K128" i="22"/>
  <c r="K132" i="22"/>
  <c r="K134" i="22"/>
  <c r="K136" i="22"/>
  <c r="K138" i="22"/>
  <c r="K139" i="22"/>
  <c r="K144" i="22"/>
  <c r="K148" i="22"/>
  <c r="K149" i="22"/>
  <c r="K152" i="22"/>
  <c r="K157" i="22"/>
  <c r="K165" i="22"/>
  <c r="K166" i="22"/>
  <c r="K167" i="22"/>
  <c r="K173" i="22"/>
  <c r="K187" i="22"/>
  <c r="K190" i="22"/>
  <c r="K199" i="22"/>
  <c r="K213" i="22"/>
  <c r="K214" i="22"/>
  <c r="K216" i="22"/>
  <c r="K219" i="22"/>
  <c r="K226" i="22"/>
  <c r="K237" i="22"/>
  <c r="K238" i="22"/>
  <c r="K240" i="22"/>
  <c r="K248" i="22"/>
  <c r="K252" i="22"/>
  <c r="K253" i="22"/>
  <c r="K255" i="22"/>
  <c r="K259" i="22"/>
  <c r="K273" i="22"/>
  <c r="K276" i="22"/>
  <c r="K282" i="22"/>
  <c r="K283" i="22"/>
  <c r="K286" i="22"/>
  <c r="K288" i="22"/>
  <c r="K299" i="22"/>
  <c r="K303" i="22"/>
  <c r="K305" i="22"/>
  <c r="K307" i="22"/>
  <c r="K311" i="22"/>
  <c r="K318" i="22"/>
  <c r="K321" i="22"/>
  <c r="K325" i="22"/>
  <c r="K326" i="22"/>
  <c r="K331" i="22"/>
  <c r="K337" i="22"/>
  <c r="K339" i="22"/>
  <c r="K343" i="22"/>
  <c r="K353" i="22"/>
  <c r="K356" i="22"/>
  <c r="K361" i="22"/>
  <c r="K366" i="22"/>
  <c r="K371" i="22"/>
  <c r="K376" i="22"/>
  <c r="K383" i="22"/>
  <c r="K386" i="22"/>
  <c r="K399" i="22"/>
  <c r="K404" i="22"/>
  <c r="K406" i="22"/>
  <c r="K417" i="22"/>
  <c r="K425" i="22"/>
  <c r="K428" i="22"/>
  <c r="K430" i="22"/>
  <c r="K433" i="22"/>
  <c r="K441" i="22"/>
  <c r="K443" i="22"/>
  <c r="K447" i="22"/>
  <c r="K452" i="22"/>
  <c r="K463" i="22"/>
  <c r="K470" i="22"/>
  <c r="K473" i="22"/>
  <c r="K474" i="22"/>
  <c r="K494" i="22"/>
  <c r="K495" i="22"/>
  <c r="K496" i="22"/>
  <c r="K504" i="22"/>
  <c r="K513" i="22"/>
  <c r="K515" i="22"/>
  <c r="N6" i="21"/>
  <c r="N7" i="21"/>
  <c r="N8" i="21"/>
  <c r="N9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C22" i="21"/>
  <c r="D22" i="21"/>
  <c r="E22" i="21"/>
  <c r="F22" i="21"/>
  <c r="G22" i="21"/>
  <c r="H22" i="21"/>
  <c r="I22" i="21"/>
  <c r="J22" i="21"/>
  <c r="K22" i="21"/>
  <c r="L22" i="21"/>
  <c r="M22" i="21"/>
  <c r="D9" i="20"/>
  <c r="D20" i="20" s="1"/>
  <c r="D127" i="20" s="1"/>
  <c r="D232" i="20" s="1"/>
  <c r="D45" i="20"/>
  <c r="D50" i="20" s="1"/>
  <c r="D156" i="20" s="1"/>
  <c r="D261" i="20" s="1"/>
  <c r="E45" i="20"/>
  <c r="E46" i="20"/>
  <c r="E82" i="20" s="1"/>
  <c r="D47" i="20"/>
  <c r="D153" i="20" s="1"/>
  <c r="D258" i="20" s="1"/>
  <c r="E47" i="20"/>
  <c r="D48" i="20"/>
  <c r="D154" i="20" s="1"/>
  <c r="E48" i="20"/>
  <c r="E49" i="20"/>
  <c r="E85" i="20" s="1"/>
  <c r="E50" i="20"/>
  <c r="E86" i="20" s="1"/>
  <c r="E51" i="20"/>
  <c r="E87" i="20" s="1"/>
  <c r="E52" i="20"/>
  <c r="E53" i="20"/>
  <c r="E89" i="20" s="1"/>
  <c r="E54" i="20"/>
  <c r="E90" i="20" s="1"/>
  <c r="E55" i="20"/>
  <c r="E91" i="20" s="1"/>
  <c r="E56" i="20"/>
  <c r="E57" i="20"/>
  <c r="E93" i="20" s="1"/>
  <c r="E58" i="20"/>
  <c r="E94" i="20" s="1"/>
  <c r="E59" i="20"/>
  <c r="E60" i="20"/>
  <c r="E96" i="20" s="1"/>
  <c r="B68" i="20"/>
  <c r="D81" i="20"/>
  <c r="E81" i="20"/>
  <c r="D82" i="20"/>
  <c r="D83" i="20" s="1"/>
  <c r="E83" i="20"/>
  <c r="E84" i="20"/>
  <c r="E88" i="20"/>
  <c r="E92" i="20"/>
  <c r="E95" i="20"/>
  <c r="B103" i="20"/>
  <c r="D115" i="20"/>
  <c r="D220" i="20" s="1"/>
  <c r="B136" i="20"/>
  <c r="B138" i="20"/>
  <c r="D150" i="20"/>
  <c r="E151" i="20"/>
  <c r="E152" i="20"/>
  <c r="E187" i="20" s="1"/>
  <c r="E153" i="20"/>
  <c r="E154" i="20"/>
  <c r="E155" i="20"/>
  <c r="E190" i="20" s="1"/>
  <c r="E156" i="20"/>
  <c r="E191" i="20" s="1"/>
  <c r="E157" i="20"/>
  <c r="E192" i="20" s="1"/>
  <c r="E158" i="20"/>
  <c r="E159" i="20"/>
  <c r="E194" i="20" s="1"/>
  <c r="E160" i="20"/>
  <c r="E161" i="20"/>
  <c r="E196" i="20" s="1"/>
  <c r="E162" i="20"/>
  <c r="E163" i="20"/>
  <c r="E198" i="20" s="1"/>
  <c r="E164" i="20"/>
  <c r="E199" i="20" s="1"/>
  <c r="E165" i="20"/>
  <c r="E200" i="20" s="1"/>
  <c r="E166" i="20"/>
  <c r="B171" i="20"/>
  <c r="B172" i="20"/>
  <c r="B173" i="20"/>
  <c r="D185" i="20"/>
  <c r="D186" i="20"/>
  <c r="E186" i="20"/>
  <c r="D187" i="20"/>
  <c r="D292" i="20" s="1"/>
  <c r="E188" i="20"/>
  <c r="E189" i="20"/>
  <c r="E193" i="20"/>
  <c r="E195" i="20"/>
  <c r="E197" i="20"/>
  <c r="E201" i="20"/>
  <c r="B206" i="20"/>
  <c r="B207" i="20"/>
  <c r="B208" i="20"/>
  <c r="B241" i="20"/>
  <c r="B243" i="20"/>
  <c r="D255" i="20"/>
  <c r="D259" i="20"/>
  <c r="B276" i="20"/>
  <c r="B277" i="20"/>
  <c r="B278" i="20"/>
  <c r="D290" i="20"/>
  <c r="D291" i="20"/>
  <c r="B311" i="20"/>
  <c r="B312" i="20"/>
  <c r="B313" i="20"/>
  <c r="A7" i="19"/>
  <c r="B7" i="19"/>
  <c r="E7" i="19"/>
  <c r="J7" i="19"/>
  <c r="J24" i="19" s="1"/>
  <c r="A8" i="19"/>
  <c r="A47" i="19" s="1"/>
  <c r="A86" i="19" s="1"/>
  <c r="B8" i="19"/>
  <c r="E8" i="19"/>
  <c r="J8" i="19"/>
  <c r="M8" i="19"/>
  <c r="A9" i="19"/>
  <c r="B9" i="19"/>
  <c r="B48" i="19" s="1"/>
  <c r="B87" i="19" s="1"/>
  <c r="E9" i="19"/>
  <c r="K9" i="19" s="1"/>
  <c r="J9" i="19"/>
  <c r="A10" i="19"/>
  <c r="B10" i="19"/>
  <c r="E10" i="19"/>
  <c r="J10" i="19"/>
  <c r="K10" i="19"/>
  <c r="A11" i="19"/>
  <c r="B11" i="19"/>
  <c r="E11" i="19"/>
  <c r="J11" i="19"/>
  <c r="K11" i="19"/>
  <c r="A12" i="19"/>
  <c r="B12" i="19"/>
  <c r="E12" i="19"/>
  <c r="J12" i="19"/>
  <c r="A13" i="19"/>
  <c r="B13" i="19"/>
  <c r="E13" i="19"/>
  <c r="K13" i="19" s="1"/>
  <c r="J13" i="19"/>
  <c r="A14" i="19"/>
  <c r="B14" i="19"/>
  <c r="C16" i="20" s="1"/>
  <c r="E14" i="19"/>
  <c r="K14" i="19" s="1"/>
  <c r="J14" i="19"/>
  <c r="A15" i="19"/>
  <c r="B15" i="19"/>
  <c r="E15" i="19"/>
  <c r="J15" i="19"/>
  <c r="A16" i="19"/>
  <c r="B16" i="19"/>
  <c r="E16" i="19"/>
  <c r="K16" i="19" s="1"/>
  <c r="J16" i="19"/>
  <c r="A17" i="19"/>
  <c r="B17" i="19"/>
  <c r="E17" i="19"/>
  <c r="K17" i="19" s="1"/>
  <c r="J17" i="19"/>
  <c r="A18" i="19"/>
  <c r="B18" i="19"/>
  <c r="E18" i="19"/>
  <c r="K18" i="19" s="1"/>
  <c r="J18" i="19"/>
  <c r="A19" i="19"/>
  <c r="B19" i="19"/>
  <c r="B18" i="21" s="1"/>
  <c r="E19" i="19"/>
  <c r="J19" i="19"/>
  <c r="K19" i="19"/>
  <c r="A20" i="19"/>
  <c r="A59" i="19" s="1"/>
  <c r="A98" i="19" s="1"/>
  <c r="B20" i="19"/>
  <c r="B59" i="19" s="1"/>
  <c r="B98" i="19" s="1"/>
  <c r="E20" i="19"/>
  <c r="J20" i="19"/>
  <c r="A21" i="19"/>
  <c r="A40" i="28" s="1"/>
  <c r="B21" i="19"/>
  <c r="E21" i="19"/>
  <c r="K21" i="19" s="1"/>
  <c r="J21" i="19"/>
  <c r="A22" i="19"/>
  <c r="A61" i="19" s="1"/>
  <c r="A100" i="19" s="1"/>
  <c r="B22" i="19"/>
  <c r="B61" i="19" s="1"/>
  <c r="B100" i="19" s="1"/>
  <c r="E22" i="19"/>
  <c r="K22" i="19" s="1"/>
  <c r="J22" i="19"/>
  <c r="G24" i="19"/>
  <c r="H24" i="19"/>
  <c r="I24" i="19"/>
  <c r="G25" i="19"/>
  <c r="H25" i="19"/>
  <c r="I25" i="19"/>
  <c r="A46" i="19"/>
  <c r="A85" i="19" s="1"/>
  <c r="B46" i="19"/>
  <c r="B85" i="19" s="1"/>
  <c r="C46" i="19"/>
  <c r="E46" i="19" s="1"/>
  <c r="G46" i="19"/>
  <c r="H46" i="19"/>
  <c r="H85" i="19" s="1"/>
  <c r="I46" i="19"/>
  <c r="I85" i="19" s="1"/>
  <c r="C47" i="19"/>
  <c r="E47" i="19" s="1"/>
  <c r="G47" i="19"/>
  <c r="H47" i="19"/>
  <c r="I47" i="19"/>
  <c r="I86" i="19" s="1"/>
  <c r="A48" i="19"/>
  <c r="A87" i="19" s="1"/>
  <c r="C48" i="19"/>
  <c r="E48" i="19"/>
  <c r="K48" i="19" s="1"/>
  <c r="G48" i="19"/>
  <c r="H48" i="19"/>
  <c r="I48" i="19"/>
  <c r="M48" i="19"/>
  <c r="A49" i="19"/>
  <c r="A88" i="19" s="1"/>
  <c r="B49" i="19"/>
  <c r="C49" i="19"/>
  <c r="E49" i="19"/>
  <c r="G49" i="19"/>
  <c r="H49" i="19"/>
  <c r="I49" i="19"/>
  <c r="J49" i="19"/>
  <c r="A50" i="19"/>
  <c r="A89" i="19" s="1"/>
  <c r="B50" i="19"/>
  <c r="C50" i="19"/>
  <c r="E50" i="19"/>
  <c r="K50" i="19" s="1"/>
  <c r="G50" i="19"/>
  <c r="H50" i="19"/>
  <c r="I50" i="19"/>
  <c r="M50" i="19"/>
  <c r="A51" i="19"/>
  <c r="B51" i="19"/>
  <c r="C51" i="19"/>
  <c r="C90" i="19" s="1"/>
  <c r="E90" i="19" s="1"/>
  <c r="G51" i="19"/>
  <c r="H51" i="19"/>
  <c r="I51" i="19"/>
  <c r="I90" i="19" s="1"/>
  <c r="J51" i="19"/>
  <c r="A52" i="19"/>
  <c r="A91" i="19" s="1"/>
  <c r="B52" i="19"/>
  <c r="C52" i="19"/>
  <c r="C91" i="19" s="1"/>
  <c r="E91" i="19" s="1"/>
  <c r="G52" i="19"/>
  <c r="H52" i="19"/>
  <c r="I52" i="19"/>
  <c r="A53" i="19"/>
  <c r="B53" i="19"/>
  <c r="C53" i="19"/>
  <c r="E53" i="19" s="1"/>
  <c r="G53" i="19"/>
  <c r="H53" i="19"/>
  <c r="H92" i="19" s="1"/>
  <c r="I53" i="19"/>
  <c r="I92" i="19" s="1"/>
  <c r="A54" i="19"/>
  <c r="A93" i="19" s="1"/>
  <c r="B54" i="19"/>
  <c r="C54" i="19"/>
  <c r="E54" i="19"/>
  <c r="K54" i="19" s="1"/>
  <c r="G54" i="19"/>
  <c r="H54" i="19"/>
  <c r="I54" i="19"/>
  <c r="M54" i="19"/>
  <c r="A55" i="19"/>
  <c r="A94" i="19" s="1"/>
  <c r="B55" i="19"/>
  <c r="C55" i="19"/>
  <c r="E55" i="19"/>
  <c r="G55" i="19"/>
  <c r="H55" i="19"/>
  <c r="I55" i="19"/>
  <c r="A56" i="19"/>
  <c r="A95" i="19" s="1"/>
  <c r="B56" i="19"/>
  <c r="B95" i="19" s="1"/>
  <c r="C56" i="19"/>
  <c r="E56" i="19"/>
  <c r="G56" i="19"/>
  <c r="G95" i="19" s="1"/>
  <c r="H56" i="19"/>
  <c r="I56" i="19"/>
  <c r="A57" i="19"/>
  <c r="B57" i="19"/>
  <c r="B96" i="19" s="1"/>
  <c r="C57" i="19"/>
  <c r="E57" i="19"/>
  <c r="G57" i="19"/>
  <c r="J57" i="19" s="1"/>
  <c r="H57" i="19"/>
  <c r="I57" i="19"/>
  <c r="A58" i="19"/>
  <c r="A97" i="19" s="1"/>
  <c r="B58" i="19"/>
  <c r="B97" i="19" s="1"/>
  <c r="C58" i="19"/>
  <c r="C97" i="19" s="1"/>
  <c r="E97" i="19" s="1"/>
  <c r="G58" i="19"/>
  <c r="H58" i="19"/>
  <c r="J58" i="19" s="1"/>
  <c r="I58" i="19"/>
  <c r="C59" i="19"/>
  <c r="C98" i="19" s="1"/>
  <c r="E98" i="19" s="1"/>
  <c r="E59" i="19"/>
  <c r="G59" i="19"/>
  <c r="H59" i="19"/>
  <c r="J59" i="19" s="1"/>
  <c r="I59" i="19"/>
  <c r="B60" i="19"/>
  <c r="C60" i="19"/>
  <c r="C99" i="19" s="1"/>
  <c r="E99" i="19" s="1"/>
  <c r="K99" i="19" s="1"/>
  <c r="E60" i="19"/>
  <c r="K60" i="19" s="1"/>
  <c r="G60" i="19"/>
  <c r="H60" i="19"/>
  <c r="I60" i="19"/>
  <c r="I99" i="19" s="1"/>
  <c r="C61" i="19"/>
  <c r="E61" i="19"/>
  <c r="G61" i="19"/>
  <c r="H61" i="19"/>
  <c r="I61" i="19"/>
  <c r="C85" i="19"/>
  <c r="E85" i="19"/>
  <c r="G85" i="19"/>
  <c r="C86" i="19"/>
  <c r="E86" i="19" s="1"/>
  <c r="H86" i="19"/>
  <c r="C87" i="19"/>
  <c r="E87" i="19"/>
  <c r="K87" i="19" s="1"/>
  <c r="G87" i="19"/>
  <c r="H87" i="19"/>
  <c r="I87" i="19"/>
  <c r="B88" i="19"/>
  <c r="C88" i="19"/>
  <c r="E88" i="19" s="1"/>
  <c r="H88" i="19"/>
  <c r="I88" i="19"/>
  <c r="B89" i="19"/>
  <c r="C89" i="19"/>
  <c r="E89" i="19"/>
  <c r="K89" i="19" s="1"/>
  <c r="G89" i="19"/>
  <c r="H89" i="19"/>
  <c r="I89" i="19"/>
  <c r="A90" i="19"/>
  <c r="B90" i="19"/>
  <c r="H90" i="19"/>
  <c r="B91" i="19"/>
  <c r="G91" i="19"/>
  <c r="H91" i="19"/>
  <c r="A92" i="19"/>
  <c r="B92" i="19"/>
  <c r="B93" i="19"/>
  <c r="C93" i="19"/>
  <c r="E93" i="19" s="1"/>
  <c r="K93" i="19" s="1"/>
  <c r="G93" i="19"/>
  <c r="H93" i="19"/>
  <c r="I93" i="19"/>
  <c r="B94" i="19"/>
  <c r="C94" i="19"/>
  <c r="E94" i="19" s="1"/>
  <c r="H94" i="19"/>
  <c r="I94" i="19"/>
  <c r="C95" i="19"/>
  <c r="E95" i="19" s="1"/>
  <c r="K95" i="19" s="1"/>
  <c r="H95" i="19"/>
  <c r="I95" i="19"/>
  <c r="A96" i="19"/>
  <c r="C96" i="19"/>
  <c r="E96" i="19" s="1"/>
  <c r="H96" i="19"/>
  <c r="I96" i="19"/>
  <c r="G97" i="19"/>
  <c r="I97" i="19"/>
  <c r="H98" i="19"/>
  <c r="I98" i="19"/>
  <c r="B99" i="19"/>
  <c r="G99" i="19"/>
  <c r="H99" i="19"/>
  <c r="C100" i="19"/>
  <c r="E100" i="19" s="1"/>
  <c r="H100" i="19"/>
  <c r="I100" i="19"/>
  <c r="C36" i="17"/>
  <c r="J15" i="17" s="1"/>
  <c r="J20" i="17"/>
  <c r="M20" i="17"/>
  <c r="K21" i="17"/>
  <c r="J22" i="17"/>
  <c r="D36" i="17"/>
  <c r="J85" i="19" l="1"/>
  <c r="M46" i="19"/>
  <c r="C92" i="19"/>
  <c r="E92" i="19" s="1"/>
  <c r="I64" i="19"/>
  <c r="J56" i="19"/>
  <c r="F56" i="19" s="1"/>
  <c r="L56" i="19" s="1"/>
  <c r="J55" i="19"/>
  <c r="E52" i="19"/>
  <c r="E51" i="19"/>
  <c r="K506" i="22"/>
  <c r="K435" i="22"/>
  <c r="K279" i="22"/>
  <c r="K36" i="28"/>
  <c r="H44" i="24"/>
  <c r="I43" i="24"/>
  <c r="F29" i="24"/>
  <c r="M87" i="19"/>
  <c r="H63" i="19"/>
  <c r="F8" i="19"/>
  <c r="L8" i="19" s="1"/>
  <c r="K434" i="22"/>
  <c r="K364" i="22"/>
  <c r="K54" i="22"/>
  <c r="F29" i="28"/>
  <c r="H69" i="24"/>
  <c r="I67" i="24"/>
  <c r="I69" i="24" s="1"/>
  <c r="I44" i="24"/>
  <c r="AB86" i="26"/>
  <c r="J60" i="19"/>
  <c r="K56" i="19"/>
  <c r="K200" i="22"/>
  <c r="E35" i="28"/>
  <c r="F35" i="28" s="1"/>
  <c r="L35" i="28" s="1"/>
  <c r="H24" i="24"/>
  <c r="H19" i="24"/>
  <c r="I17" i="24"/>
  <c r="I19" i="24" s="1"/>
  <c r="I63" i="19"/>
  <c r="H97" i="19"/>
  <c r="H102" i="19" s="1"/>
  <c r="I91" i="19"/>
  <c r="K91" i="19" s="1"/>
  <c r="E58" i="19"/>
  <c r="K58" i="19" s="1"/>
  <c r="K459" i="22"/>
  <c r="K289" i="22"/>
  <c r="K77" i="22"/>
  <c r="I251" i="22"/>
  <c r="I220" i="22"/>
  <c r="I184" i="22"/>
  <c r="I92" i="22"/>
  <c r="K38" i="28"/>
  <c r="K30" i="28"/>
  <c r="F30" i="28" s="1"/>
  <c r="L30" i="28" s="1"/>
  <c r="L7" i="28"/>
  <c r="H79" i="24"/>
  <c r="H74" i="24"/>
  <c r="I72" i="24"/>
  <c r="I74" i="24" s="1"/>
  <c r="H49" i="24"/>
  <c r="I47" i="24"/>
  <c r="I49" i="24" s="1"/>
  <c r="G427" i="22"/>
  <c r="F40" i="28"/>
  <c r="H14" i="24"/>
  <c r="I12" i="24"/>
  <c r="I14" i="24" s="1"/>
  <c r="Q85" i="26"/>
  <c r="K488" i="22"/>
  <c r="K315" i="22"/>
  <c r="F33" i="28"/>
  <c r="L33" i="28" s="1"/>
  <c r="H84" i="24"/>
  <c r="I82" i="24"/>
  <c r="I84" i="24" s="1"/>
  <c r="I79" i="24"/>
  <c r="J79" i="24" s="1"/>
  <c r="J69" i="24"/>
  <c r="H54" i="24"/>
  <c r="I52" i="24"/>
  <c r="I54" i="24" s="1"/>
  <c r="J39" i="24"/>
  <c r="H29" i="24"/>
  <c r="I27" i="24"/>
  <c r="I29" i="24" s="1"/>
  <c r="J29" i="24" s="1"/>
  <c r="F14" i="24"/>
  <c r="J14" i="24" s="1"/>
  <c r="M56" i="19"/>
  <c r="J52" i="19"/>
  <c r="J25" i="19"/>
  <c r="N22" i="21"/>
  <c r="K483" i="22"/>
  <c r="K424" i="22"/>
  <c r="K27" i="28"/>
  <c r="E26" i="28"/>
  <c r="F74" i="24"/>
  <c r="H64" i="24"/>
  <c r="H59" i="24"/>
  <c r="J59" i="24" s="1"/>
  <c r="I57" i="24"/>
  <c r="I59" i="24" s="1"/>
  <c r="F49" i="24"/>
  <c r="J44" i="24"/>
  <c r="F24" i="24"/>
  <c r="J24" i="24" s="1"/>
  <c r="F90" i="26"/>
  <c r="F59" i="19"/>
  <c r="L59" i="19" s="1"/>
  <c r="J46" i="19"/>
  <c r="F46" i="19" s="1"/>
  <c r="L46" i="19" s="1"/>
  <c r="M89" i="19"/>
  <c r="A60" i="19"/>
  <c r="A99" i="19" s="1"/>
  <c r="J54" i="19"/>
  <c r="J53" i="19"/>
  <c r="J50" i="19"/>
  <c r="F50" i="19" s="1"/>
  <c r="L50" i="19" s="1"/>
  <c r="J48" i="19"/>
  <c r="K8" i="19"/>
  <c r="K512" i="22"/>
  <c r="K419" i="22"/>
  <c r="K176" i="22"/>
  <c r="K122" i="22"/>
  <c r="K31" i="28"/>
  <c r="K28" i="28"/>
  <c r="E27" i="28"/>
  <c r="H89" i="24"/>
  <c r="J89" i="24" s="1"/>
  <c r="I87" i="24"/>
  <c r="I89" i="24" s="1"/>
  <c r="H39" i="24"/>
  <c r="H34" i="24"/>
  <c r="J34" i="24" s="1"/>
  <c r="I32" i="24"/>
  <c r="I34" i="24" s="1"/>
  <c r="J19" i="24"/>
  <c r="L50" i="23"/>
  <c r="E183" i="23"/>
  <c r="E182" i="23"/>
  <c r="I499" i="22"/>
  <c r="K499" i="22"/>
  <c r="G395" i="22"/>
  <c r="G323" i="22"/>
  <c r="G291" i="22"/>
  <c r="G520" i="22"/>
  <c r="G497" i="22"/>
  <c r="G508" i="22"/>
  <c r="G484" i="22"/>
  <c r="G501" i="22"/>
  <c r="G517" i="22"/>
  <c r="G482" i="22"/>
  <c r="G509" i="22"/>
  <c r="G444" i="22"/>
  <c r="G243" i="22"/>
  <c r="G409" i="22"/>
  <c r="G514" i="22"/>
  <c r="G505" i="22"/>
  <c r="G436" i="22"/>
  <c r="G516" i="22"/>
  <c r="G450" i="22"/>
  <c r="G490" i="22"/>
  <c r="G500" i="22"/>
  <c r="I102" i="19"/>
  <c r="G64" i="19"/>
  <c r="F58" i="19"/>
  <c r="L58" i="19" s="1"/>
  <c r="F49" i="19"/>
  <c r="L49" i="19" s="1"/>
  <c r="M47" i="19"/>
  <c r="G63" i="19"/>
  <c r="G86" i="19"/>
  <c r="K47" i="19"/>
  <c r="K46" i="19"/>
  <c r="E64" i="19"/>
  <c r="F20" i="19"/>
  <c r="L20" i="19" s="1"/>
  <c r="M20" i="19"/>
  <c r="F12" i="19"/>
  <c r="L12" i="19" s="1"/>
  <c r="M12" i="19"/>
  <c r="F85" i="19"/>
  <c r="E102" i="19"/>
  <c r="M57" i="19"/>
  <c r="G96" i="19"/>
  <c r="J96" i="19" s="1"/>
  <c r="K57" i="19"/>
  <c r="I467" i="22"/>
  <c r="K467" i="22"/>
  <c r="G363" i="22"/>
  <c r="M99" i="19"/>
  <c r="M97" i="19"/>
  <c r="M95" i="19"/>
  <c r="M93" i="19"/>
  <c r="M91" i="19"/>
  <c r="M61" i="19"/>
  <c r="G100" i="19"/>
  <c r="J100" i="19" s="1"/>
  <c r="F100" i="19" s="1"/>
  <c r="L100" i="19" s="1"/>
  <c r="F15" i="19"/>
  <c r="L15" i="19" s="1"/>
  <c r="M15" i="19"/>
  <c r="F7" i="19"/>
  <c r="K7" i="19"/>
  <c r="E25" i="19"/>
  <c r="M7" i="19"/>
  <c r="E24" i="19"/>
  <c r="D84" i="20"/>
  <c r="D188" i="20"/>
  <c r="D293" i="20" s="1"/>
  <c r="I507" i="22"/>
  <c r="K507" i="22"/>
  <c r="G403" i="22"/>
  <c r="G355" i="22"/>
  <c r="I103" i="19"/>
  <c r="M59" i="19"/>
  <c r="G98" i="19"/>
  <c r="J98" i="19" s="1"/>
  <c r="F98" i="19" s="1"/>
  <c r="L98" i="19" s="1"/>
  <c r="K59" i="19"/>
  <c r="F54" i="19"/>
  <c r="L54" i="19" s="1"/>
  <c r="M52" i="19"/>
  <c r="F18" i="19"/>
  <c r="L18" i="19" s="1"/>
  <c r="M18" i="19"/>
  <c r="F10" i="19"/>
  <c r="L10" i="19" s="1"/>
  <c r="M10" i="19"/>
  <c r="I491" i="22"/>
  <c r="K491" i="22"/>
  <c r="G387" i="22"/>
  <c r="G466" i="22"/>
  <c r="I451" i="22"/>
  <c r="K451" i="22"/>
  <c r="G379" i="22"/>
  <c r="E103" i="19"/>
  <c r="J99" i="19"/>
  <c r="F99" i="19" s="1"/>
  <c r="L99" i="19" s="1"/>
  <c r="J95" i="19"/>
  <c r="F95" i="19" s="1"/>
  <c r="L95" i="19" s="1"/>
  <c r="J91" i="19"/>
  <c r="J89" i="19"/>
  <c r="F89" i="19" s="1"/>
  <c r="L89" i="19" s="1"/>
  <c r="H103" i="19"/>
  <c r="E63" i="19"/>
  <c r="F57" i="19"/>
  <c r="L57" i="19" s="1"/>
  <c r="M55" i="19"/>
  <c r="G94" i="19"/>
  <c r="J94" i="19" s="1"/>
  <c r="F94" i="19" s="1"/>
  <c r="L94" i="19" s="1"/>
  <c r="K55" i="19"/>
  <c r="F16" i="19"/>
  <c r="L16" i="19" s="1"/>
  <c r="M16" i="19"/>
  <c r="I427" i="22"/>
  <c r="K427" i="22"/>
  <c r="G518" i="22"/>
  <c r="J97" i="19"/>
  <c r="F97" i="19" s="1"/>
  <c r="L97" i="19" s="1"/>
  <c r="J93" i="19"/>
  <c r="F93" i="19" s="1"/>
  <c r="L93" i="19" s="1"/>
  <c r="J87" i="19"/>
  <c r="K86" i="19"/>
  <c r="M86" i="19"/>
  <c r="K61" i="19"/>
  <c r="F55" i="19"/>
  <c r="L55" i="19" s="1"/>
  <c r="M53" i="19"/>
  <c r="G92" i="19"/>
  <c r="J92" i="19" s="1"/>
  <c r="K53" i="19"/>
  <c r="F48" i="19"/>
  <c r="L48" i="19" s="1"/>
  <c r="J47" i="19"/>
  <c r="F47" i="19" s="1"/>
  <c r="F19" i="19"/>
  <c r="L19" i="19" s="1"/>
  <c r="M19" i="19"/>
  <c r="F11" i="19"/>
  <c r="L11" i="19" s="1"/>
  <c r="M11" i="19"/>
  <c r="C52" i="20"/>
  <c r="C88" i="20"/>
  <c r="C123" i="20" s="1"/>
  <c r="C158" i="20" s="1"/>
  <c r="C193" i="20" s="1"/>
  <c r="C228" i="20" s="1"/>
  <c r="I475" i="22"/>
  <c r="K475" i="22"/>
  <c r="G347" i="22"/>
  <c r="M98" i="19"/>
  <c r="M96" i="19"/>
  <c r="F96" i="19"/>
  <c r="L96" i="19" s="1"/>
  <c r="F92" i="19"/>
  <c r="L92" i="19" s="1"/>
  <c r="F91" i="19"/>
  <c r="L91" i="19" s="1"/>
  <c r="F87" i="19"/>
  <c r="L87" i="19" s="1"/>
  <c r="M85" i="19"/>
  <c r="J61" i="19"/>
  <c r="F61" i="19" s="1"/>
  <c r="L61" i="19" s="1"/>
  <c r="M60" i="19"/>
  <c r="F53" i="19"/>
  <c r="L53" i="19" s="1"/>
  <c r="M51" i="19"/>
  <c r="G90" i="19"/>
  <c r="J90" i="19" s="1"/>
  <c r="F90" i="19" s="1"/>
  <c r="L90" i="19" s="1"/>
  <c r="K51" i="19"/>
  <c r="F22" i="19"/>
  <c r="L22" i="19" s="1"/>
  <c r="M22" i="19"/>
  <c r="K20" i="19"/>
  <c r="F14" i="19"/>
  <c r="L14" i="19" s="1"/>
  <c r="M14" i="19"/>
  <c r="K12" i="19"/>
  <c r="B27" i="28"/>
  <c r="C10" i="20"/>
  <c r="B7" i="21"/>
  <c r="B47" i="19"/>
  <c r="B86" i="19" s="1"/>
  <c r="F21" i="19"/>
  <c r="L21" i="19" s="1"/>
  <c r="M21" i="19"/>
  <c r="F13" i="19"/>
  <c r="L13" i="19" s="1"/>
  <c r="M13" i="19"/>
  <c r="G411" i="22"/>
  <c r="G492" i="22"/>
  <c r="K85" i="19"/>
  <c r="F60" i="19"/>
  <c r="L60" i="19" s="1"/>
  <c r="M58" i="19"/>
  <c r="F51" i="19"/>
  <c r="L51" i="19" s="1"/>
  <c r="M49" i="19"/>
  <c r="G88" i="19"/>
  <c r="J88" i="19" s="1"/>
  <c r="F88" i="19" s="1"/>
  <c r="L88" i="19" s="1"/>
  <c r="K49" i="19"/>
  <c r="F17" i="19"/>
  <c r="L17" i="19" s="1"/>
  <c r="M17" i="19"/>
  <c r="K15" i="19"/>
  <c r="F9" i="19"/>
  <c r="L9" i="19" s="1"/>
  <c r="M9" i="19"/>
  <c r="A41" i="28"/>
  <c r="A21" i="21"/>
  <c r="B24" i="20"/>
  <c r="A39" i="28"/>
  <c r="B22" i="20"/>
  <c r="A19" i="21"/>
  <c r="A38" i="28"/>
  <c r="A18" i="21"/>
  <c r="B21" i="20"/>
  <c r="A37" i="28"/>
  <c r="A17" i="21"/>
  <c r="B20" i="20"/>
  <c r="A36" i="28"/>
  <c r="A16" i="21"/>
  <c r="B19" i="20"/>
  <c r="A35" i="28"/>
  <c r="A15" i="21"/>
  <c r="B18" i="20"/>
  <c r="A34" i="28"/>
  <c r="A14" i="21"/>
  <c r="B17" i="20"/>
  <c r="A33" i="28"/>
  <c r="A13" i="21"/>
  <c r="B16" i="20"/>
  <c r="A32" i="28"/>
  <c r="A12" i="21"/>
  <c r="A31" i="28"/>
  <c r="A11" i="21"/>
  <c r="B14" i="20"/>
  <c r="A30" i="28"/>
  <c r="B13" i="20"/>
  <c r="A10" i="21"/>
  <c r="A29" i="28"/>
  <c r="A9" i="21"/>
  <c r="B12" i="20"/>
  <c r="A28" i="28"/>
  <c r="A8" i="21"/>
  <c r="B11" i="20"/>
  <c r="B23" i="20"/>
  <c r="H64" i="19"/>
  <c r="A20" i="21"/>
  <c r="G460" i="22"/>
  <c r="G437" i="22"/>
  <c r="B26" i="28"/>
  <c r="B6" i="21"/>
  <c r="C9" i="20"/>
  <c r="D14" i="20"/>
  <c r="D121" i="20" s="1"/>
  <c r="D226" i="20" s="1"/>
  <c r="D22" i="20"/>
  <c r="D129" i="20" s="1"/>
  <c r="D234" i="20" s="1"/>
  <c r="D10" i="20"/>
  <c r="D117" i="20" s="1"/>
  <c r="D222" i="20" s="1"/>
  <c r="D23" i="20"/>
  <c r="D130" i="20" s="1"/>
  <c r="D235" i="20" s="1"/>
  <c r="D18" i="20"/>
  <c r="D125" i="20" s="1"/>
  <c r="D230" i="20" s="1"/>
  <c r="D12" i="20"/>
  <c r="D119" i="20" s="1"/>
  <c r="D224" i="20" s="1"/>
  <c r="D24" i="20"/>
  <c r="D131" i="20" s="1"/>
  <c r="D236" i="20" s="1"/>
  <c r="D16" i="20"/>
  <c r="D123" i="20" s="1"/>
  <c r="D228" i="20" s="1"/>
  <c r="D116" i="20"/>
  <c r="D221" i="20" s="1"/>
  <c r="D11" i="20"/>
  <c r="D118" i="20" s="1"/>
  <c r="D223" i="20" s="1"/>
  <c r="D13" i="20"/>
  <c r="D120" i="20" s="1"/>
  <c r="D225" i="20" s="1"/>
  <c r="D17" i="20"/>
  <c r="D124" i="20" s="1"/>
  <c r="D229" i="20" s="1"/>
  <c r="D21" i="20"/>
  <c r="D128" i="20" s="1"/>
  <c r="D233" i="20" s="1"/>
  <c r="D15" i="20"/>
  <c r="D122" i="20" s="1"/>
  <c r="D227" i="20" s="1"/>
  <c r="D19" i="20"/>
  <c r="D126" i="20" s="1"/>
  <c r="D231" i="20" s="1"/>
  <c r="A26" i="28"/>
  <c r="B9" i="20"/>
  <c r="A6" i="21"/>
  <c r="I521" i="22"/>
  <c r="K521" i="22"/>
  <c r="B41" i="28"/>
  <c r="B21" i="21"/>
  <c r="C24" i="20"/>
  <c r="B40" i="28"/>
  <c r="B20" i="21"/>
  <c r="C23" i="20"/>
  <c r="B39" i="28"/>
  <c r="C22" i="20"/>
  <c r="B19" i="21"/>
  <c r="B38" i="28"/>
  <c r="C21" i="20"/>
  <c r="B37" i="28"/>
  <c r="B17" i="21"/>
  <c r="C20" i="20"/>
  <c r="B36" i="28"/>
  <c r="C19" i="20"/>
  <c r="B16" i="21"/>
  <c r="B35" i="28"/>
  <c r="C18" i="20"/>
  <c r="B15" i="21"/>
  <c r="B34" i="28"/>
  <c r="B14" i="21"/>
  <c r="C17" i="20"/>
  <c r="B33" i="28"/>
  <c r="B13" i="21"/>
  <c r="B32" i="28"/>
  <c r="B12" i="21"/>
  <c r="C15" i="20"/>
  <c r="B31" i="28"/>
  <c r="C14" i="20"/>
  <c r="B11" i="21"/>
  <c r="B30" i="28"/>
  <c r="C13" i="20"/>
  <c r="B10" i="21"/>
  <c r="B29" i="28"/>
  <c r="C12" i="20"/>
  <c r="B28" i="28"/>
  <c r="B8" i="21"/>
  <c r="C11" i="20"/>
  <c r="A27" i="28"/>
  <c r="A7" i="21"/>
  <c r="B10" i="20"/>
  <c r="B15" i="20"/>
  <c r="B9" i="21"/>
  <c r="D58" i="20"/>
  <c r="D164" i="20" s="1"/>
  <c r="D269" i="20" s="1"/>
  <c r="D52" i="20"/>
  <c r="D158" i="20" s="1"/>
  <c r="D263" i="20" s="1"/>
  <c r="D60" i="20"/>
  <c r="D166" i="20" s="1"/>
  <c r="D271" i="20" s="1"/>
  <c r="D51" i="20"/>
  <c r="D157" i="20" s="1"/>
  <c r="D262" i="20" s="1"/>
  <c r="D59" i="20"/>
  <c r="D165" i="20" s="1"/>
  <c r="D270" i="20" s="1"/>
  <c r="D55" i="20"/>
  <c r="D161" i="20" s="1"/>
  <c r="D266" i="20" s="1"/>
  <c r="D57" i="20"/>
  <c r="D163" i="20" s="1"/>
  <c r="D268" i="20" s="1"/>
  <c r="D53" i="20"/>
  <c r="D159" i="20" s="1"/>
  <c r="D264" i="20" s="1"/>
  <c r="D56" i="20"/>
  <c r="D162" i="20" s="1"/>
  <c r="D267" i="20" s="1"/>
  <c r="D151" i="20"/>
  <c r="D256" i="20" s="1"/>
  <c r="D49" i="20"/>
  <c r="D155" i="20" s="1"/>
  <c r="D260" i="20" s="1"/>
  <c r="G429" i="22"/>
  <c r="D54" i="20"/>
  <c r="D160" i="20" s="1"/>
  <c r="D265" i="20" s="1"/>
  <c r="D46" i="20"/>
  <c r="D152" i="20" s="1"/>
  <c r="D257" i="20" s="1"/>
  <c r="I398" i="22"/>
  <c r="K398" i="22"/>
  <c r="G420" i="22"/>
  <c r="G410" i="22"/>
  <c r="G306" i="22"/>
  <c r="G493" i="22"/>
  <c r="G485" i="22"/>
  <c r="I477" i="22"/>
  <c r="K477" i="22"/>
  <c r="I469" i="22"/>
  <c r="K469" i="22"/>
  <c r="I461" i="22"/>
  <c r="K461" i="22"/>
  <c r="G454" i="22"/>
  <c r="G446" i="22"/>
  <c r="G439" i="22"/>
  <c r="G432" i="22"/>
  <c r="G422" i="22"/>
  <c r="G413" i="22"/>
  <c r="G231" i="22"/>
  <c r="G468" i="22"/>
  <c r="I453" i="22"/>
  <c r="K453" i="22"/>
  <c r="G445" i="22"/>
  <c r="G438" i="22"/>
  <c r="G421" i="22"/>
  <c r="G412" i="22"/>
  <c r="G402" i="22"/>
  <c r="G381" i="22"/>
  <c r="G341" i="22"/>
  <c r="G324" i="22"/>
  <c r="G476" i="22"/>
  <c r="G275" i="22"/>
  <c r="G267" i="22"/>
  <c r="G235" i="22"/>
  <c r="G227" i="22"/>
  <c r="G211" i="22"/>
  <c r="G203" i="22"/>
  <c r="G195" i="22"/>
  <c r="G179" i="22"/>
  <c r="G171" i="22"/>
  <c r="G163" i="22"/>
  <c r="G155" i="22"/>
  <c r="G290" i="22"/>
  <c r="G345" i="22"/>
  <c r="G350" i="22"/>
  <c r="G314" i="22"/>
  <c r="G332" i="22"/>
  <c r="G328" i="22"/>
  <c r="G39" i="22"/>
  <c r="G268" i="22"/>
  <c r="G351" i="22"/>
  <c r="G362" i="22"/>
  <c r="G373" i="22"/>
  <c r="G378" i="22"/>
  <c r="G384" i="22"/>
  <c r="G389" i="22"/>
  <c r="G394" i="22"/>
  <c r="G400" i="22"/>
  <c r="G225" i="22"/>
  <c r="G269" i="22"/>
  <c r="G292" i="22"/>
  <c r="G330" i="22"/>
  <c r="G338" i="22"/>
  <c r="G357" i="22"/>
  <c r="G368" i="22"/>
  <c r="G175" i="22"/>
  <c r="G284" i="22"/>
  <c r="G293" i="22"/>
  <c r="G346" i="22"/>
  <c r="G374" i="22"/>
  <c r="G380" i="22"/>
  <c r="G385" i="22"/>
  <c r="G390" i="22"/>
  <c r="G396" i="22"/>
  <c r="G401" i="22"/>
  <c r="G130" i="22"/>
  <c r="G162" i="22"/>
  <c r="G241" i="22"/>
  <c r="G322" i="22"/>
  <c r="G340" i="22"/>
  <c r="G359" i="22"/>
  <c r="G369" i="22"/>
  <c r="G375" i="22"/>
  <c r="G391" i="22"/>
  <c r="G423" i="22"/>
  <c r="G232" i="22"/>
  <c r="G247" i="22"/>
  <c r="G298" i="22"/>
  <c r="G317" i="22"/>
  <c r="G342" i="22"/>
  <c r="G348" i="22"/>
  <c r="G360" i="22"/>
  <c r="G365" i="22"/>
  <c r="G112" i="22"/>
  <c r="G236" i="22"/>
  <c r="G263" i="22"/>
  <c r="G308" i="22"/>
  <c r="G349" i="22"/>
  <c r="G372" i="22"/>
  <c r="G377" i="22"/>
  <c r="G382" i="22"/>
  <c r="G388" i="22"/>
  <c r="G264" i="22"/>
  <c r="G301" i="22"/>
  <c r="G415" i="22"/>
  <c r="G431" i="22"/>
  <c r="G479" i="22"/>
  <c r="G511" i="22"/>
  <c r="G367" i="22"/>
  <c r="G489" i="22"/>
  <c r="G465" i="22"/>
  <c r="G458" i="22"/>
  <c r="G418" i="22"/>
  <c r="G408" i="22"/>
  <c r="G397" i="22"/>
  <c r="G370" i="22"/>
  <c r="G354" i="22"/>
  <c r="I333" i="22"/>
  <c r="K333" i="22"/>
  <c r="G257" i="22"/>
  <c r="G481" i="22"/>
  <c r="G472" i="22"/>
  <c r="G464" i="22"/>
  <c r="G457" i="22"/>
  <c r="G449" i="22"/>
  <c r="G442" i="22"/>
  <c r="G426" i="22"/>
  <c r="G393" i="22"/>
  <c r="G316" i="22"/>
  <c r="G519" i="22"/>
  <c r="I503" i="22"/>
  <c r="K503" i="22"/>
  <c r="G487" i="22"/>
  <c r="G480" i="22"/>
  <c r="G471" i="22"/>
  <c r="G456" i="22"/>
  <c r="G448" i="22"/>
  <c r="G416" i="22"/>
  <c r="G392" i="22"/>
  <c r="K498" i="22"/>
  <c r="G510" i="22"/>
  <c r="G502" i="22"/>
  <c r="G486" i="22"/>
  <c r="G478" i="22"/>
  <c r="G462" i="22"/>
  <c r="I455" i="22"/>
  <c r="K455" i="22"/>
  <c r="G440" i="22"/>
  <c r="G414" i="22"/>
  <c r="I405" i="22"/>
  <c r="K405" i="22"/>
  <c r="G358" i="22"/>
  <c r="G344" i="22"/>
  <c r="G335" i="22"/>
  <c r="G312" i="22"/>
  <c r="G294" i="22"/>
  <c r="G239" i="22"/>
  <c r="G280" i="22"/>
  <c r="G270" i="22"/>
  <c r="G254" i="22"/>
  <c r="G121" i="22"/>
  <c r="G98" i="22"/>
  <c r="K407" i="22"/>
  <c r="G352" i="22"/>
  <c r="G334" i="22"/>
  <c r="G329" i="22"/>
  <c r="G320" i="22"/>
  <c r="G302" i="22"/>
  <c r="G297" i="22"/>
  <c r="G274" i="22"/>
  <c r="G258" i="22"/>
  <c r="G242" i="22"/>
  <c r="G34" i="22"/>
  <c r="G319" i="22"/>
  <c r="G310" i="22"/>
  <c r="G296" i="22"/>
  <c r="G287" i="22"/>
  <c r="G278" i="22"/>
  <c r="G262" i="22"/>
  <c r="G246" i="22"/>
  <c r="G230" i="22"/>
  <c r="G153" i="22"/>
  <c r="G66" i="22"/>
  <c r="G309" i="22"/>
  <c r="G300" i="22"/>
  <c r="G277" i="22"/>
  <c r="G272" i="22"/>
  <c r="G261" i="22"/>
  <c r="G256" i="22"/>
  <c r="G245" i="22"/>
  <c r="G229" i="22"/>
  <c r="G224" i="22"/>
  <c r="G336" i="22"/>
  <c r="G327" i="22"/>
  <c r="G313" i="22"/>
  <c r="G304" i="22"/>
  <c r="G295" i="22"/>
  <c r="G281" i="22"/>
  <c r="G266" i="22"/>
  <c r="G250" i="22"/>
  <c r="G234" i="22"/>
  <c r="G89" i="22"/>
  <c r="G285" i="22"/>
  <c r="G271" i="22"/>
  <c r="G265" i="22"/>
  <c r="G260" i="22"/>
  <c r="G249" i="22"/>
  <c r="G244" i="22"/>
  <c r="G233" i="22"/>
  <c r="G228" i="22"/>
  <c r="G135" i="22"/>
  <c r="G103" i="22"/>
  <c r="G147" i="22"/>
  <c r="G131" i="22"/>
  <c r="G123" i="22"/>
  <c r="G115" i="22"/>
  <c r="G107" i="22"/>
  <c r="G99" i="22"/>
  <c r="G91" i="22"/>
  <c r="G83" i="22"/>
  <c r="G75" i="22"/>
  <c r="G67" i="22"/>
  <c r="G59" i="22"/>
  <c r="G51" i="22"/>
  <c r="G43" i="22"/>
  <c r="G35" i="22"/>
  <c r="G27" i="22"/>
  <c r="G25" i="22"/>
  <c r="G20" i="22"/>
  <c r="G26" i="22"/>
  <c r="G31" i="22"/>
  <c r="G40" i="22"/>
  <c r="G49" i="22"/>
  <c r="G58" i="22"/>
  <c r="G63" i="22"/>
  <c r="G72" i="22"/>
  <c r="G90" i="22"/>
  <c r="G113" i="22"/>
  <c r="G127" i="22"/>
  <c r="G145" i="22"/>
  <c r="G154" i="22"/>
  <c r="G159" i="22"/>
  <c r="G168" i="22"/>
  <c r="G177" i="22"/>
  <c r="G36" i="22"/>
  <c r="G68" i="22"/>
  <c r="G100" i="22"/>
  <c r="G109" i="22"/>
  <c r="G118" i="22"/>
  <c r="G141" i="22"/>
  <c r="G150" i="22"/>
  <c r="G164" i="22"/>
  <c r="G182" i="22"/>
  <c r="G186" i="22"/>
  <c r="G194" i="22"/>
  <c r="G198" i="22"/>
  <c r="G202" i="22"/>
  <c r="G206" i="22"/>
  <c r="G210" i="22"/>
  <c r="G218" i="22"/>
  <c r="G222" i="22"/>
  <c r="G22" i="22"/>
  <c r="G32" i="22"/>
  <c r="G41" i="22"/>
  <c r="G50" i="22"/>
  <c r="G55" i="22"/>
  <c r="G73" i="22"/>
  <c r="G82" i="22"/>
  <c r="G96" i="22"/>
  <c r="G105" i="22"/>
  <c r="G114" i="22"/>
  <c r="G119" i="22"/>
  <c r="G137" i="22"/>
  <c r="G146" i="22"/>
  <c r="G151" i="22"/>
  <c r="G160" i="22"/>
  <c r="G169" i="22"/>
  <c r="G178" i="22"/>
  <c r="G28" i="22"/>
  <c r="G37" i="22"/>
  <c r="G78" i="22"/>
  <c r="G101" i="22"/>
  <c r="G124" i="22"/>
  <c r="G133" i="22"/>
  <c r="G142" i="22"/>
  <c r="G156" i="22"/>
  <c r="G174" i="22"/>
  <c r="G183" i="22"/>
  <c r="G191" i="22"/>
  <c r="G207" i="22"/>
  <c r="G215" i="22"/>
  <c r="G223" i="22"/>
  <c r="G42" i="22"/>
  <c r="G47" i="22"/>
  <c r="G56" i="22"/>
  <c r="G65" i="22"/>
  <c r="G74" i="22"/>
  <c r="G79" i="22"/>
  <c r="G88" i="22"/>
  <c r="G106" i="22"/>
  <c r="G111" i="22"/>
  <c r="G120" i="22"/>
  <c r="G129" i="22"/>
  <c r="G143" i="22"/>
  <c r="G161" i="22"/>
  <c r="G170" i="22"/>
  <c r="G19" i="22"/>
  <c r="G24" i="22"/>
  <c r="G29" i="22"/>
  <c r="G38" i="22"/>
  <c r="G52" i="22"/>
  <c r="G61" i="22"/>
  <c r="G70" i="22"/>
  <c r="G84" i="22"/>
  <c r="G93" i="22"/>
  <c r="G102" i="22"/>
  <c r="G116" i="22"/>
  <c r="G125" i="22"/>
  <c r="G180" i="22"/>
  <c r="G188" i="22"/>
  <c r="G192" i="22"/>
  <c r="G196" i="22"/>
  <c r="G204" i="22"/>
  <c r="G208" i="22"/>
  <c r="G212" i="22"/>
  <c r="G30" i="22"/>
  <c r="G44" i="22"/>
  <c r="G53" i="22"/>
  <c r="G62" i="22"/>
  <c r="G76" i="22"/>
  <c r="G94" i="22"/>
  <c r="G108" i="22"/>
  <c r="G126" i="22"/>
  <c r="G140" i="22"/>
  <c r="G158" i="22"/>
  <c r="G172" i="22"/>
  <c r="G181" i="22"/>
  <c r="G185" i="22"/>
  <c r="G189" i="22"/>
  <c r="G193" i="22"/>
  <c r="G197" i="22"/>
  <c r="G201" i="22"/>
  <c r="G205" i="22"/>
  <c r="G209" i="22"/>
  <c r="G217" i="22"/>
  <c r="G221" i="22"/>
  <c r="K39" i="28"/>
  <c r="F39" i="28" s="1"/>
  <c r="F38" i="28"/>
  <c r="F28" i="28"/>
  <c r="G28" i="28" s="1"/>
  <c r="M28" i="28" s="1"/>
  <c r="F26" i="28"/>
  <c r="G26" i="28" s="1"/>
  <c r="M26" i="28" s="1"/>
  <c r="L34" i="28"/>
  <c r="F31" i="28"/>
  <c r="G31" i="28" s="1"/>
  <c r="M31" i="28" s="1"/>
  <c r="AB85" i="26"/>
  <c r="AB90" i="26" s="1"/>
  <c r="F41" i="28"/>
  <c r="L37" i="28"/>
  <c r="F64" i="24"/>
  <c r="F32" i="28"/>
  <c r="G32" i="28" s="1"/>
  <c r="M32" i="28" s="1"/>
  <c r="L29" i="28"/>
  <c r="L8" i="28"/>
  <c r="J9" i="28"/>
  <c r="L9" i="28" s="1"/>
  <c r="G37" i="28" s="1"/>
  <c r="M37" i="28" s="1"/>
  <c r="L40" i="28"/>
  <c r="F36" i="28"/>
  <c r="G36" i="28" s="1"/>
  <c r="M36" i="28" s="1"/>
  <c r="F34" i="28"/>
  <c r="K29" i="30"/>
  <c r="K31" i="30" s="1"/>
  <c r="K9" i="28"/>
  <c r="Q86" i="26"/>
  <c r="Q90" i="26" s="1"/>
  <c r="G38" i="28" l="1"/>
  <c r="M38" i="28" s="1"/>
  <c r="M63" i="19"/>
  <c r="E11" i="17" s="1"/>
  <c r="G39" i="28"/>
  <c r="M64" i="19"/>
  <c r="E17" i="17" s="1"/>
  <c r="J54" i="24"/>
  <c r="K97" i="19"/>
  <c r="M94" i="19"/>
  <c r="J49" i="24"/>
  <c r="J99" i="24" s="1"/>
  <c r="J100" i="24" s="1"/>
  <c r="E48" i="25" s="1"/>
  <c r="G34" i="28"/>
  <c r="M34" i="28" s="1"/>
  <c r="L38" i="28"/>
  <c r="M100" i="19"/>
  <c r="K52" i="19"/>
  <c r="F52" i="19"/>
  <c r="L52" i="19" s="1"/>
  <c r="L36" i="28"/>
  <c r="F27" i="28"/>
  <c r="L27" i="28" s="1"/>
  <c r="J84" i="24"/>
  <c r="J74" i="24"/>
  <c r="J64" i="24"/>
  <c r="K59" i="24" s="1"/>
  <c r="L47" i="19"/>
  <c r="F64" i="19"/>
  <c r="F63" i="19"/>
  <c r="I62" i="22"/>
  <c r="K62" i="22"/>
  <c r="I209" i="22"/>
  <c r="K209" i="22"/>
  <c r="I172" i="22"/>
  <c r="K172" i="22"/>
  <c r="I53" i="22"/>
  <c r="K53" i="22"/>
  <c r="I188" i="22"/>
  <c r="K188" i="22"/>
  <c r="I61" i="22"/>
  <c r="K61" i="22"/>
  <c r="I143" i="22"/>
  <c r="K143" i="22"/>
  <c r="I65" i="22"/>
  <c r="K65" i="22"/>
  <c r="I183" i="22"/>
  <c r="K183" i="22"/>
  <c r="I37" i="22"/>
  <c r="K37" i="22"/>
  <c r="I119" i="22"/>
  <c r="K119" i="22"/>
  <c r="I41" i="22"/>
  <c r="K41" i="22"/>
  <c r="I198" i="22"/>
  <c r="K198" i="22"/>
  <c r="I109" i="22"/>
  <c r="K109" i="22"/>
  <c r="I145" i="22"/>
  <c r="K145" i="22"/>
  <c r="I40" i="22"/>
  <c r="K40" i="22"/>
  <c r="I51" i="22"/>
  <c r="K51" i="22"/>
  <c r="I115" i="22"/>
  <c r="K115" i="22"/>
  <c r="I228" i="22"/>
  <c r="K228" i="22"/>
  <c r="I89" i="22"/>
  <c r="K89" i="22"/>
  <c r="I327" i="22"/>
  <c r="K327" i="22"/>
  <c r="I224" i="22"/>
  <c r="K224" i="22"/>
  <c r="I309" i="22"/>
  <c r="K309" i="22"/>
  <c r="I262" i="22"/>
  <c r="K262" i="22"/>
  <c r="I258" i="22"/>
  <c r="K258" i="22"/>
  <c r="I294" i="22"/>
  <c r="K294" i="22"/>
  <c r="I440" i="22"/>
  <c r="K440" i="22"/>
  <c r="I457" i="22"/>
  <c r="K457" i="22"/>
  <c r="I370" i="22"/>
  <c r="K370" i="22"/>
  <c r="I511" i="22"/>
  <c r="K511" i="22"/>
  <c r="I377" i="22"/>
  <c r="K377" i="22"/>
  <c r="I360" i="22"/>
  <c r="K360" i="22"/>
  <c r="I391" i="22"/>
  <c r="K391" i="22"/>
  <c r="I130" i="22"/>
  <c r="K130" i="22"/>
  <c r="I293" i="22"/>
  <c r="K293" i="22"/>
  <c r="I269" i="22"/>
  <c r="K269" i="22"/>
  <c r="I362" i="22"/>
  <c r="K362" i="22"/>
  <c r="I345" i="22"/>
  <c r="K345" i="22"/>
  <c r="I211" i="22"/>
  <c r="K211" i="22"/>
  <c r="I381" i="22"/>
  <c r="K381" i="22"/>
  <c r="I468" i="22"/>
  <c r="K468" i="22"/>
  <c r="I306" i="22"/>
  <c r="K306" i="22"/>
  <c r="C47" i="20"/>
  <c r="C83" i="20"/>
  <c r="C118" i="20" s="1"/>
  <c r="C153" i="20" s="1"/>
  <c r="C188" i="20" s="1"/>
  <c r="C223" i="20" s="1"/>
  <c r="C53" i="20"/>
  <c r="C89" i="20"/>
  <c r="C124" i="20" s="1"/>
  <c r="C159" i="20" s="1"/>
  <c r="C194" i="20" s="1"/>
  <c r="C229" i="20" s="1"/>
  <c r="B93" i="20"/>
  <c r="B128" i="20" s="1"/>
  <c r="B163" i="20" s="1"/>
  <c r="B198" i="20" s="1"/>
  <c r="B233" i="20" s="1"/>
  <c r="B268" i="20" s="1"/>
  <c r="B303" i="20" s="1"/>
  <c r="B57" i="20"/>
  <c r="I387" i="22"/>
  <c r="K387" i="22"/>
  <c r="F24" i="19"/>
  <c r="L7" i="19"/>
  <c r="F25" i="19"/>
  <c r="K64" i="19"/>
  <c r="C17" i="17" s="1"/>
  <c r="K63" i="19"/>
  <c r="C11" i="17" s="1"/>
  <c r="I409" i="22"/>
  <c r="K409" i="22"/>
  <c r="K508" i="22"/>
  <c r="I508" i="22"/>
  <c r="K92" i="19"/>
  <c r="I192" i="22"/>
  <c r="K192" i="22"/>
  <c r="K89" i="24"/>
  <c r="K39" i="24"/>
  <c r="K17" i="24"/>
  <c r="K90" i="24"/>
  <c r="K88" i="24"/>
  <c r="K95" i="24"/>
  <c r="K15" i="24"/>
  <c r="K30" i="24"/>
  <c r="K45" i="24"/>
  <c r="K36" i="24"/>
  <c r="A16" i="28"/>
  <c r="G40" i="28"/>
  <c r="M40" i="28" s="1"/>
  <c r="K69" i="24"/>
  <c r="K65" i="24"/>
  <c r="K82" i="24"/>
  <c r="K80" i="24"/>
  <c r="K87" i="24"/>
  <c r="K94" i="24"/>
  <c r="K22" i="24"/>
  <c r="K37" i="24"/>
  <c r="K28" i="24"/>
  <c r="G35" i="28"/>
  <c r="M35" i="28" s="1"/>
  <c r="L32" i="28"/>
  <c r="I205" i="22"/>
  <c r="K205" i="22"/>
  <c r="I158" i="22"/>
  <c r="K158" i="22"/>
  <c r="I44" i="22"/>
  <c r="K44" i="22"/>
  <c r="I180" i="22"/>
  <c r="K180" i="22"/>
  <c r="I52" i="22"/>
  <c r="K52" i="22"/>
  <c r="I129" i="22"/>
  <c r="K129" i="22"/>
  <c r="I56" i="22"/>
  <c r="K56" i="22"/>
  <c r="I174" i="22"/>
  <c r="K174" i="22"/>
  <c r="I28" i="22"/>
  <c r="K28" i="22"/>
  <c r="I114" i="22"/>
  <c r="K114" i="22"/>
  <c r="I32" i="22"/>
  <c r="K32" i="22"/>
  <c r="I194" i="22"/>
  <c r="K194" i="22"/>
  <c r="I100" i="22"/>
  <c r="K100" i="22"/>
  <c r="I127" i="22"/>
  <c r="K127" i="22"/>
  <c r="I31" i="22"/>
  <c r="K31" i="22"/>
  <c r="I59" i="22"/>
  <c r="K59" i="22"/>
  <c r="I123" i="22"/>
  <c r="K123" i="22"/>
  <c r="I233" i="22"/>
  <c r="K233" i="22"/>
  <c r="I234" i="22"/>
  <c r="K234" i="22"/>
  <c r="I336" i="22"/>
  <c r="K336" i="22"/>
  <c r="I229" i="22"/>
  <c r="K229" i="22"/>
  <c r="K44" i="24"/>
  <c r="I278" i="22"/>
  <c r="K278" i="22"/>
  <c r="I274" i="22"/>
  <c r="K274" i="22"/>
  <c r="G30" i="28"/>
  <c r="M30" i="28" s="1"/>
  <c r="I312" i="22"/>
  <c r="K312" i="22"/>
  <c r="I392" i="22"/>
  <c r="K392" i="22"/>
  <c r="I464" i="22"/>
  <c r="K464" i="22"/>
  <c r="I397" i="22"/>
  <c r="K397" i="22"/>
  <c r="I479" i="22"/>
  <c r="K479" i="22"/>
  <c r="I372" i="22"/>
  <c r="K372" i="22"/>
  <c r="I348" i="22"/>
  <c r="K348" i="22"/>
  <c r="I375" i="22"/>
  <c r="K375" i="22"/>
  <c r="I401" i="22"/>
  <c r="K401" i="22"/>
  <c r="I284" i="22"/>
  <c r="K284" i="22"/>
  <c r="I225" i="22"/>
  <c r="K225" i="22"/>
  <c r="I351" i="22"/>
  <c r="K351" i="22"/>
  <c r="I290" i="22"/>
  <c r="K290" i="22"/>
  <c r="I227" i="22"/>
  <c r="K227" i="22"/>
  <c r="I402" i="22"/>
  <c r="K402" i="22"/>
  <c r="I231" i="22"/>
  <c r="K231" i="22"/>
  <c r="I410" i="22"/>
  <c r="K410" i="22"/>
  <c r="C50" i="20"/>
  <c r="C86" i="20"/>
  <c r="C121" i="20" s="1"/>
  <c r="C156" i="20" s="1"/>
  <c r="C191" i="20" s="1"/>
  <c r="C226" i="20" s="1"/>
  <c r="C56" i="20"/>
  <c r="C92" i="20"/>
  <c r="C127" i="20" s="1"/>
  <c r="C162" i="20" s="1"/>
  <c r="C197" i="20" s="1"/>
  <c r="C232" i="20" s="1"/>
  <c r="C59" i="20"/>
  <c r="C95" i="20"/>
  <c r="C130" i="20" s="1"/>
  <c r="C165" i="20" s="1"/>
  <c r="C200" i="20" s="1"/>
  <c r="C235" i="20" s="1"/>
  <c r="B88" i="20"/>
  <c r="B123" i="20" s="1"/>
  <c r="B158" i="20" s="1"/>
  <c r="B193" i="20" s="1"/>
  <c r="B228" i="20" s="1"/>
  <c r="B263" i="20" s="1"/>
  <c r="B298" i="20" s="1"/>
  <c r="B52" i="20"/>
  <c r="I518" i="22"/>
  <c r="K518" i="22"/>
  <c r="I500" i="22"/>
  <c r="K500" i="22"/>
  <c r="I243" i="22"/>
  <c r="K243" i="22"/>
  <c r="K497" i="22"/>
  <c r="I497" i="22"/>
  <c r="K98" i="19"/>
  <c r="K18" i="24"/>
  <c r="K23" i="24"/>
  <c r="K38" i="24"/>
  <c r="K52" i="24"/>
  <c r="L26" i="28"/>
  <c r="I201" i="22"/>
  <c r="K201" i="22"/>
  <c r="I140" i="22"/>
  <c r="K140" i="22"/>
  <c r="I30" i="22"/>
  <c r="K30" i="22"/>
  <c r="I125" i="22"/>
  <c r="K125" i="22"/>
  <c r="I38" i="22"/>
  <c r="K38" i="22"/>
  <c r="I120" i="22"/>
  <c r="K120" i="22"/>
  <c r="I47" i="22"/>
  <c r="K47" i="22"/>
  <c r="I156" i="22"/>
  <c r="K156" i="22"/>
  <c r="I178" i="22"/>
  <c r="K178" i="22"/>
  <c r="I105" i="22"/>
  <c r="K105" i="22"/>
  <c r="I22" i="22"/>
  <c r="K22" i="22"/>
  <c r="I186" i="22"/>
  <c r="K186" i="22"/>
  <c r="I68" i="22"/>
  <c r="K68" i="22"/>
  <c r="I113" i="22"/>
  <c r="K113" i="22"/>
  <c r="I26" i="22"/>
  <c r="K26" i="22"/>
  <c r="I67" i="22"/>
  <c r="K67" i="22"/>
  <c r="I131" i="22"/>
  <c r="K131" i="22"/>
  <c r="I244" i="22"/>
  <c r="K244" i="22"/>
  <c r="I250" i="22"/>
  <c r="K250" i="22"/>
  <c r="K33" i="24"/>
  <c r="I245" i="22"/>
  <c r="K245" i="22"/>
  <c r="K54" i="24"/>
  <c r="K287" i="22"/>
  <c r="I287" i="22"/>
  <c r="I297" i="22"/>
  <c r="K297" i="22"/>
  <c r="I98" i="22"/>
  <c r="K98" i="22"/>
  <c r="K335" i="22"/>
  <c r="I335" i="22"/>
  <c r="I416" i="22"/>
  <c r="K416" i="22"/>
  <c r="I519" i="22"/>
  <c r="K519" i="22"/>
  <c r="I472" i="22"/>
  <c r="K472" i="22"/>
  <c r="I408" i="22"/>
  <c r="K408" i="22"/>
  <c r="I431" i="22"/>
  <c r="K431" i="22"/>
  <c r="I349" i="22"/>
  <c r="K349" i="22"/>
  <c r="I342" i="22"/>
  <c r="K342" i="22"/>
  <c r="I369" i="22"/>
  <c r="K369" i="22"/>
  <c r="I396" i="22"/>
  <c r="K396" i="22"/>
  <c r="I175" i="22"/>
  <c r="K175" i="22"/>
  <c r="I400" i="22"/>
  <c r="K400" i="22"/>
  <c r="I268" i="22"/>
  <c r="K268" i="22"/>
  <c r="I155" i="22"/>
  <c r="K155" i="22"/>
  <c r="I235" i="22"/>
  <c r="K235" i="22"/>
  <c r="I412" i="22"/>
  <c r="K412" i="22"/>
  <c r="I413" i="22"/>
  <c r="K413" i="22"/>
  <c r="I420" i="22"/>
  <c r="K420" i="22"/>
  <c r="B45" i="20"/>
  <c r="B81" i="20"/>
  <c r="B116" i="20" s="1"/>
  <c r="B151" i="20" s="1"/>
  <c r="B186" i="20" s="1"/>
  <c r="B221" i="20" s="1"/>
  <c r="B256" i="20" s="1"/>
  <c r="B291" i="20" s="1"/>
  <c r="B59" i="20"/>
  <c r="B95" i="20"/>
  <c r="B130" i="20" s="1"/>
  <c r="B165" i="20" s="1"/>
  <c r="B200" i="20" s="1"/>
  <c r="B235" i="20" s="1"/>
  <c r="B270" i="20" s="1"/>
  <c r="B305" i="20" s="1"/>
  <c r="B49" i="20"/>
  <c r="B85" i="20"/>
  <c r="B120" i="20" s="1"/>
  <c r="B155" i="20" s="1"/>
  <c r="B190" i="20" s="1"/>
  <c r="B225" i="20" s="1"/>
  <c r="B260" i="20" s="1"/>
  <c r="B295" i="20" s="1"/>
  <c r="B91" i="20"/>
  <c r="B126" i="20" s="1"/>
  <c r="B161" i="20" s="1"/>
  <c r="B196" i="20" s="1"/>
  <c r="B231" i="20" s="1"/>
  <c r="B266" i="20" s="1"/>
  <c r="B301" i="20" s="1"/>
  <c r="B55" i="20"/>
  <c r="M90" i="19"/>
  <c r="I347" i="22"/>
  <c r="K347" i="22"/>
  <c r="L85" i="19"/>
  <c r="G102" i="19"/>
  <c r="G103" i="19"/>
  <c r="J86" i="19"/>
  <c r="I490" i="22"/>
  <c r="K490" i="22"/>
  <c r="I444" i="22"/>
  <c r="K444" i="22"/>
  <c r="I520" i="22"/>
  <c r="K520" i="22"/>
  <c r="K88" i="19"/>
  <c r="I197" i="22"/>
  <c r="K197" i="22"/>
  <c r="I126" i="22"/>
  <c r="K126" i="22"/>
  <c r="I212" i="22"/>
  <c r="K212" i="22"/>
  <c r="I116" i="22"/>
  <c r="K116" i="22"/>
  <c r="K29" i="22"/>
  <c r="I29" i="22"/>
  <c r="I111" i="22"/>
  <c r="K111" i="22"/>
  <c r="I42" i="22"/>
  <c r="K42" i="22"/>
  <c r="I142" i="22"/>
  <c r="K142" i="22"/>
  <c r="I169" i="22"/>
  <c r="K169" i="22"/>
  <c r="I96" i="22"/>
  <c r="K96" i="22"/>
  <c r="I222" i="22"/>
  <c r="K222" i="22"/>
  <c r="I182" i="22"/>
  <c r="K182" i="22"/>
  <c r="I36" i="22"/>
  <c r="K36" i="22"/>
  <c r="I90" i="22"/>
  <c r="K90" i="22"/>
  <c r="I20" i="22"/>
  <c r="K20" i="22"/>
  <c r="I75" i="22"/>
  <c r="K75" i="22"/>
  <c r="I147" i="22"/>
  <c r="K147" i="22"/>
  <c r="I249" i="22"/>
  <c r="K249" i="22"/>
  <c r="I266" i="22"/>
  <c r="K266" i="22"/>
  <c r="I256" i="22"/>
  <c r="K256" i="22"/>
  <c r="I296" i="22"/>
  <c r="K296" i="22"/>
  <c r="I302" i="22"/>
  <c r="K302" i="22"/>
  <c r="I121" i="22"/>
  <c r="K121" i="22"/>
  <c r="I344" i="22"/>
  <c r="K344" i="22"/>
  <c r="I462" i="22"/>
  <c r="K462" i="22"/>
  <c r="I448" i="22"/>
  <c r="K448" i="22"/>
  <c r="I316" i="22"/>
  <c r="K316" i="22"/>
  <c r="I481" i="22"/>
  <c r="K481" i="22"/>
  <c r="I418" i="22"/>
  <c r="K418" i="22"/>
  <c r="I415" i="22"/>
  <c r="K415" i="22"/>
  <c r="I308" i="22"/>
  <c r="K308" i="22"/>
  <c r="I317" i="22"/>
  <c r="K317" i="22"/>
  <c r="K359" i="22"/>
  <c r="I359" i="22"/>
  <c r="I390" i="22"/>
  <c r="K390" i="22"/>
  <c r="I368" i="22"/>
  <c r="K368" i="22"/>
  <c r="I394" i="22"/>
  <c r="K394" i="22"/>
  <c r="I39" i="22"/>
  <c r="K39" i="22"/>
  <c r="I163" i="22"/>
  <c r="K163" i="22"/>
  <c r="I267" i="22"/>
  <c r="K267" i="22"/>
  <c r="I421" i="22"/>
  <c r="K421" i="22"/>
  <c r="I422" i="22"/>
  <c r="K422" i="22"/>
  <c r="C48" i="20"/>
  <c r="C84" i="20"/>
  <c r="C119" i="20" s="1"/>
  <c r="C154" i="20" s="1"/>
  <c r="C189" i="20" s="1"/>
  <c r="C224" i="20" s="1"/>
  <c r="C51" i="20"/>
  <c r="C87" i="20"/>
  <c r="C122" i="20" s="1"/>
  <c r="C157" i="20" s="1"/>
  <c r="C192" i="20" s="1"/>
  <c r="C227" i="20" s="1"/>
  <c r="C45" i="20"/>
  <c r="C81" i="20"/>
  <c r="C116" i="20" s="1"/>
  <c r="C151" i="20" s="1"/>
  <c r="C186" i="20" s="1"/>
  <c r="C221" i="20" s="1"/>
  <c r="B83" i="20"/>
  <c r="B118" i="20" s="1"/>
  <c r="B153" i="20" s="1"/>
  <c r="B188" i="20" s="1"/>
  <c r="B223" i="20" s="1"/>
  <c r="B258" i="20" s="1"/>
  <c r="B293" i="20" s="1"/>
  <c r="B47" i="20"/>
  <c r="D85" i="20"/>
  <c r="D189" i="20"/>
  <c r="D294" i="20" s="1"/>
  <c r="I363" i="22"/>
  <c r="K363" i="22"/>
  <c r="I450" i="22"/>
  <c r="K450" i="22"/>
  <c r="I509" i="22"/>
  <c r="K509" i="22"/>
  <c r="I291" i="22"/>
  <c r="K291" i="22"/>
  <c r="K94" i="19"/>
  <c r="I221" i="22"/>
  <c r="K221" i="22"/>
  <c r="K16" i="24"/>
  <c r="K53" i="24"/>
  <c r="K84" i="24"/>
  <c r="K71" i="24"/>
  <c r="K14" i="24"/>
  <c r="K20" i="24"/>
  <c r="L28" i="28"/>
  <c r="K56" i="24"/>
  <c r="K78" i="24"/>
  <c r="K92" i="24"/>
  <c r="K79" i="24"/>
  <c r="L39" i="28"/>
  <c r="M39" i="28"/>
  <c r="K50" i="24"/>
  <c r="K48" i="24"/>
  <c r="K55" i="24"/>
  <c r="K70" i="24"/>
  <c r="K85" i="24"/>
  <c r="K76" i="24"/>
  <c r="K35" i="24"/>
  <c r="K29" i="24"/>
  <c r="K49" i="24"/>
  <c r="I108" i="22"/>
  <c r="K108" i="22"/>
  <c r="I208" i="22"/>
  <c r="K208" i="22"/>
  <c r="I102" i="22"/>
  <c r="K102" i="22"/>
  <c r="I24" i="22"/>
  <c r="K24" i="22"/>
  <c r="I106" i="22"/>
  <c r="K106" i="22"/>
  <c r="I223" i="22"/>
  <c r="K223" i="22"/>
  <c r="I133" i="22"/>
  <c r="K133" i="22"/>
  <c r="I160" i="22"/>
  <c r="K160" i="22"/>
  <c r="I82" i="22"/>
  <c r="K82" i="22"/>
  <c r="I218" i="22"/>
  <c r="K218" i="22"/>
  <c r="I164" i="22"/>
  <c r="K164" i="22"/>
  <c r="I177" i="22"/>
  <c r="K177" i="22"/>
  <c r="I72" i="22"/>
  <c r="K72" i="22"/>
  <c r="I25" i="22"/>
  <c r="K25" i="22"/>
  <c r="I83" i="22"/>
  <c r="K83" i="22"/>
  <c r="K34" i="24"/>
  <c r="K25" i="24"/>
  <c r="K67" i="24"/>
  <c r="K41" i="24"/>
  <c r="K75" i="24"/>
  <c r="I260" i="22"/>
  <c r="K260" i="22"/>
  <c r="I281" i="22"/>
  <c r="K281" i="22"/>
  <c r="G27" i="28"/>
  <c r="M27" i="28" s="1"/>
  <c r="I261" i="22"/>
  <c r="K261" i="22"/>
  <c r="I66" i="22"/>
  <c r="K66" i="22"/>
  <c r="I310" i="22"/>
  <c r="K310" i="22"/>
  <c r="I320" i="22"/>
  <c r="K320" i="22"/>
  <c r="I254" i="22"/>
  <c r="K254" i="22"/>
  <c r="I358" i="22"/>
  <c r="K358" i="22"/>
  <c r="I478" i="22"/>
  <c r="K478" i="22"/>
  <c r="I456" i="22"/>
  <c r="K456" i="22"/>
  <c r="I393" i="22"/>
  <c r="K393" i="22"/>
  <c r="I257" i="22"/>
  <c r="K257" i="22"/>
  <c r="I458" i="22"/>
  <c r="K458" i="22"/>
  <c r="I301" i="22"/>
  <c r="K301" i="22"/>
  <c r="I263" i="22"/>
  <c r="K263" i="22"/>
  <c r="I298" i="22"/>
  <c r="K298" i="22"/>
  <c r="I340" i="22"/>
  <c r="K340" i="22"/>
  <c r="I385" i="22"/>
  <c r="K385" i="22"/>
  <c r="I357" i="22"/>
  <c r="K357" i="22"/>
  <c r="I389" i="22"/>
  <c r="K389" i="22"/>
  <c r="I328" i="22"/>
  <c r="K328" i="22"/>
  <c r="I171" i="22"/>
  <c r="K171" i="22"/>
  <c r="I275" i="22"/>
  <c r="K275" i="22"/>
  <c r="I438" i="22"/>
  <c r="K438" i="22"/>
  <c r="I432" i="22"/>
  <c r="K432" i="22"/>
  <c r="B51" i="20"/>
  <c r="B87" i="20"/>
  <c r="B122" i="20" s="1"/>
  <c r="B157" i="20" s="1"/>
  <c r="B192" i="20" s="1"/>
  <c r="B227" i="20" s="1"/>
  <c r="B262" i="20" s="1"/>
  <c r="B297" i="20" s="1"/>
  <c r="C54" i="20"/>
  <c r="C90" i="20"/>
  <c r="C125" i="20" s="1"/>
  <c r="C160" i="20" s="1"/>
  <c r="C195" i="20" s="1"/>
  <c r="C230" i="20" s="1"/>
  <c r="C57" i="20"/>
  <c r="C93" i="20"/>
  <c r="C128" i="20" s="1"/>
  <c r="C163" i="20" s="1"/>
  <c r="C198" i="20" s="1"/>
  <c r="C233" i="20" s="1"/>
  <c r="C60" i="20"/>
  <c r="C96" i="20"/>
  <c r="C131" i="20" s="1"/>
  <c r="C166" i="20" s="1"/>
  <c r="C201" i="20" s="1"/>
  <c r="C236" i="20" s="1"/>
  <c r="B50" i="20"/>
  <c r="B86" i="20"/>
  <c r="B121" i="20" s="1"/>
  <c r="B156" i="20" s="1"/>
  <c r="B191" i="20" s="1"/>
  <c r="B226" i="20" s="1"/>
  <c r="B261" i="20" s="1"/>
  <c r="B296" i="20" s="1"/>
  <c r="B89" i="20"/>
  <c r="B124" i="20" s="1"/>
  <c r="B159" i="20" s="1"/>
  <c r="B194" i="20" s="1"/>
  <c r="B229" i="20" s="1"/>
  <c r="B264" i="20" s="1"/>
  <c r="B299" i="20" s="1"/>
  <c r="B53" i="20"/>
  <c r="B58" i="20"/>
  <c r="B94" i="20"/>
  <c r="B129" i="20" s="1"/>
  <c r="B164" i="20" s="1"/>
  <c r="B199" i="20" s="1"/>
  <c r="B234" i="20" s="1"/>
  <c r="B269" i="20" s="1"/>
  <c r="B304" i="20" s="1"/>
  <c r="J63" i="19"/>
  <c r="I379" i="22"/>
  <c r="K379" i="22"/>
  <c r="I516" i="22"/>
  <c r="K516" i="22"/>
  <c r="I482" i="22"/>
  <c r="K482" i="22"/>
  <c r="I323" i="22"/>
  <c r="K323" i="22"/>
  <c r="K100" i="19"/>
  <c r="I181" i="22"/>
  <c r="K181" i="22"/>
  <c r="K66" i="24"/>
  <c r="K72" i="24"/>
  <c r="K86" i="24"/>
  <c r="K21" i="24"/>
  <c r="K24" i="24"/>
  <c r="K91" i="24"/>
  <c r="K58" i="24"/>
  <c r="K63" i="24"/>
  <c r="K93" i="24"/>
  <c r="K43" i="24"/>
  <c r="I193" i="22"/>
  <c r="K193" i="22"/>
  <c r="K51" i="24"/>
  <c r="G33" i="28"/>
  <c r="M33" i="28" s="1"/>
  <c r="G41" i="28"/>
  <c r="M41" i="28" s="1"/>
  <c r="K42" i="24"/>
  <c r="K40" i="24"/>
  <c r="K47" i="24"/>
  <c r="K62" i="24"/>
  <c r="K77" i="24"/>
  <c r="K68" i="24"/>
  <c r="K27" i="24"/>
  <c r="K74" i="24"/>
  <c r="K81" i="24"/>
  <c r="L41" i="28"/>
  <c r="I189" i="22"/>
  <c r="K189" i="22"/>
  <c r="I94" i="22"/>
  <c r="K94" i="22"/>
  <c r="I204" i="22"/>
  <c r="K204" i="22"/>
  <c r="I93" i="22"/>
  <c r="K93" i="22"/>
  <c r="I19" i="22"/>
  <c r="K19" i="22"/>
  <c r="I88" i="22"/>
  <c r="K88" i="22"/>
  <c r="I215" i="22"/>
  <c r="K215" i="22"/>
  <c r="I124" i="22"/>
  <c r="K124" i="22"/>
  <c r="I151" i="22"/>
  <c r="K151" i="22"/>
  <c r="I73" i="22"/>
  <c r="K73" i="22"/>
  <c r="I210" i="22"/>
  <c r="K210" i="22"/>
  <c r="I150" i="22"/>
  <c r="K150" i="22"/>
  <c r="I168" i="22"/>
  <c r="K168" i="22"/>
  <c r="I63" i="22"/>
  <c r="K63" i="22"/>
  <c r="I27" i="22"/>
  <c r="K27" i="22"/>
  <c r="I91" i="22"/>
  <c r="K91" i="22"/>
  <c r="G29" i="28"/>
  <c r="M29" i="28" s="1"/>
  <c r="M43" i="28" s="1"/>
  <c r="I265" i="22"/>
  <c r="K265" i="22"/>
  <c r="I295" i="22"/>
  <c r="K295" i="22"/>
  <c r="I272" i="22"/>
  <c r="K272" i="22"/>
  <c r="I153" i="22"/>
  <c r="K153" i="22"/>
  <c r="I319" i="22"/>
  <c r="K319" i="22"/>
  <c r="I329" i="22"/>
  <c r="K329" i="22"/>
  <c r="I270" i="22"/>
  <c r="K270" i="22"/>
  <c r="I486" i="22"/>
  <c r="K486" i="22"/>
  <c r="I471" i="22"/>
  <c r="K471" i="22"/>
  <c r="I426" i="22"/>
  <c r="K426" i="22"/>
  <c r="K465" i="22"/>
  <c r="I465" i="22"/>
  <c r="I264" i="22"/>
  <c r="K264" i="22"/>
  <c r="I236" i="22"/>
  <c r="K236" i="22"/>
  <c r="I247" i="22"/>
  <c r="K247" i="22"/>
  <c r="I322" i="22"/>
  <c r="K322" i="22"/>
  <c r="I380" i="22"/>
  <c r="K380" i="22"/>
  <c r="I338" i="22"/>
  <c r="K338" i="22"/>
  <c r="I384" i="22"/>
  <c r="K384" i="22"/>
  <c r="I332" i="22"/>
  <c r="K332" i="22"/>
  <c r="I179" i="22"/>
  <c r="K179" i="22"/>
  <c r="I476" i="22"/>
  <c r="K476" i="22"/>
  <c r="I445" i="22"/>
  <c r="K445" i="22"/>
  <c r="I439" i="22"/>
  <c r="K439" i="22"/>
  <c r="B82" i="20"/>
  <c r="B117" i="20" s="1"/>
  <c r="B152" i="20" s="1"/>
  <c r="B187" i="20" s="1"/>
  <c r="B222" i="20" s="1"/>
  <c r="B257" i="20" s="1"/>
  <c r="B292" i="20" s="1"/>
  <c r="B46" i="20"/>
  <c r="B92" i="20"/>
  <c r="B127" i="20" s="1"/>
  <c r="B162" i="20" s="1"/>
  <c r="B197" i="20" s="1"/>
  <c r="B232" i="20" s="1"/>
  <c r="B267" i="20" s="1"/>
  <c r="B302" i="20" s="1"/>
  <c r="B56" i="20"/>
  <c r="I492" i="22"/>
  <c r="K492" i="22"/>
  <c r="C46" i="20"/>
  <c r="C82" i="20"/>
  <c r="C117" i="20" s="1"/>
  <c r="C152" i="20" s="1"/>
  <c r="C187" i="20" s="1"/>
  <c r="C222" i="20" s="1"/>
  <c r="J64" i="19"/>
  <c r="M92" i="19"/>
  <c r="M25" i="19"/>
  <c r="E16" i="17" s="1"/>
  <c r="M24" i="19"/>
  <c r="E10" i="17" s="1"/>
  <c r="I436" i="22"/>
  <c r="K436" i="22"/>
  <c r="I517" i="22"/>
  <c r="K517" i="22"/>
  <c r="I395" i="22"/>
  <c r="K395" i="22"/>
  <c r="K90" i="19"/>
  <c r="I185" i="22"/>
  <c r="K185" i="22"/>
  <c r="I76" i="22"/>
  <c r="K76" i="22"/>
  <c r="I196" i="22"/>
  <c r="K196" i="22"/>
  <c r="I84" i="22"/>
  <c r="K84" i="22"/>
  <c r="I170" i="22"/>
  <c r="K170" i="22"/>
  <c r="I79" i="22"/>
  <c r="K79" i="22"/>
  <c r="K207" i="22"/>
  <c r="I207" i="22"/>
  <c r="I101" i="22"/>
  <c r="K101" i="22"/>
  <c r="I146" i="22"/>
  <c r="K146" i="22"/>
  <c r="I55" i="22"/>
  <c r="K55" i="22"/>
  <c r="I206" i="22"/>
  <c r="K206" i="22"/>
  <c r="I141" i="22"/>
  <c r="K141" i="22"/>
  <c r="I159" i="22"/>
  <c r="K159" i="22"/>
  <c r="I58" i="22"/>
  <c r="K58" i="22"/>
  <c r="I35" i="22"/>
  <c r="K35" i="22"/>
  <c r="I99" i="22"/>
  <c r="K99" i="22"/>
  <c r="I103" i="22"/>
  <c r="K103" i="22"/>
  <c r="I271" i="22"/>
  <c r="K271" i="22"/>
  <c r="I304" i="22"/>
  <c r="K304" i="22"/>
  <c r="I277" i="22"/>
  <c r="K277" i="22"/>
  <c r="I230" i="22"/>
  <c r="K230" i="22"/>
  <c r="I34" i="22"/>
  <c r="K34" i="22"/>
  <c r="I334" i="22"/>
  <c r="K334" i="22"/>
  <c r="I280" i="22"/>
  <c r="K280" i="22"/>
  <c r="I502" i="22"/>
  <c r="K502" i="22"/>
  <c r="I480" i="22"/>
  <c r="K480" i="22"/>
  <c r="I442" i="22"/>
  <c r="K442" i="22"/>
  <c r="I489" i="22"/>
  <c r="K489" i="22"/>
  <c r="I388" i="22"/>
  <c r="K388" i="22"/>
  <c r="I112" i="22"/>
  <c r="K112" i="22"/>
  <c r="I232" i="22"/>
  <c r="K232" i="22"/>
  <c r="I241" i="22"/>
  <c r="K241" i="22"/>
  <c r="I374" i="22"/>
  <c r="K374" i="22"/>
  <c r="I330" i="22"/>
  <c r="K330" i="22"/>
  <c r="I378" i="22"/>
  <c r="K378" i="22"/>
  <c r="I314" i="22"/>
  <c r="K314" i="22"/>
  <c r="I195" i="22"/>
  <c r="K195" i="22"/>
  <c r="I324" i="22"/>
  <c r="K324" i="22"/>
  <c r="I446" i="22"/>
  <c r="K446" i="22"/>
  <c r="I485" i="22"/>
  <c r="K485" i="22"/>
  <c r="C49" i="20"/>
  <c r="C85" i="20"/>
  <c r="C120" i="20" s="1"/>
  <c r="C155" i="20" s="1"/>
  <c r="C190" i="20" s="1"/>
  <c r="C225" i="20" s="1"/>
  <c r="I437" i="22"/>
  <c r="K437" i="22"/>
  <c r="B48" i="20"/>
  <c r="B84" i="20"/>
  <c r="B119" i="20" s="1"/>
  <c r="B154" i="20" s="1"/>
  <c r="B189" i="20" s="1"/>
  <c r="B224" i="20" s="1"/>
  <c r="B259" i="20" s="1"/>
  <c r="B294" i="20" s="1"/>
  <c r="B60" i="20"/>
  <c r="B96" i="20"/>
  <c r="B131" i="20" s="1"/>
  <c r="B166" i="20" s="1"/>
  <c r="B201" i="20" s="1"/>
  <c r="B236" i="20" s="1"/>
  <c r="B271" i="20" s="1"/>
  <c r="B306" i="20" s="1"/>
  <c r="I411" i="22"/>
  <c r="K411" i="22"/>
  <c r="C263" i="20"/>
  <c r="C298" i="20" s="1"/>
  <c r="E228" i="20"/>
  <c r="E263" i="20" s="1"/>
  <c r="E298" i="20" s="1"/>
  <c r="I355" i="22"/>
  <c r="K355" i="22"/>
  <c r="I505" i="22"/>
  <c r="K505" i="22"/>
  <c r="I501" i="22"/>
  <c r="K501" i="22"/>
  <c r="I217" i="22"/>
  <c r="K217" i="22"/>
  <c r="I70" i="22"/>
  <c r="K70" i="22"/>
  <c r="I161" i="22"/>
  <c r="K161" i="22"/>
  <c r="I74" i="22"/>
  <c r="K74" i="22"/>
  <c r="I191" i="22"/>
  <c r="K191" i="22"/>
  <c r="I78" i="22"/>
  <c r="K78" i="22"/>
  <c r="I137" i="22"/>
  <c r="K137" i="22"/>
  <c r="I50" i="22"/>
  <c r="K50" i="22"/>
  <c r="I202" i="22"/>
  <c r="K202" i="22"/>
  <c r="I118" i="22"/>
  <c r="K118" i="22"/>
  <c r="I154" i="22"/>
  <c r="K154" i="22"/>
  <c r="I49" i="22"/>
  <c r="K49" i="22"/>
  <c r="I43" i="22"/>
  <c r="K43" i="22"/>
  <c r="I107" i="22"/>
  <c r="K107" i="22"/>
  <c r="I135" i="22"/>
  <c r="K135" i="22"/>
  <c r="I285" i="22"/>
  <c r="K285" i="22"/>
  <c r="I313" i="22"/>
  <c r="K313" i="22"/>
  <c r="L31" i="28"/>
  <c r="I300" i="22"/>
  <c r="K300" i="22"/>
  <c r="I246" i="22"/>
  <c r="K246" i="22"/>
  <c r="I242" i="22"/>
  <c r="K242" i="22"/>
  <c r="I352" i="22"/>
  <c r="K352" i="22"/>
  <c r="I239" i="22"/>
  <c r="K239" i="22"/>
  <c r="I414" i="22"/>
  <c r="K414" i="22"/>
  <c r="I510" i="22"/>
  <c r="K510" i="22"/>
  <c r="I487" i="22"/>
  <c r="K487" i="22"/>
  <c r="K449" i="22"/>
  <c r="I449" i="22"/>
  <c r="I354" i="22"/>
  <c r="K354" i="22"/>
  <c r="I367" i="22"/>
  <c r="K367" i="22"/>
  <c r="I382" i="22"/>
  <c r="K382" i="22"/>
  <c r="I365" i="22"/>
  <c r="K365" i="22"/>
  <c r="I423" i="22"/>
  <c r="K423" i="22"/>
  <c r="I162" i="22"/>
  <c r="K162" i="22"/>
  <c r="I346" i="22"/>
  <c r="K346" i="22"/>
  <c r="I292" i="22"/>
  <c r="K292" i="22"/>
  <c r="I373" i="22"/>
  <c r="K373" i="22"/>
  <c r="I350" i="22"/>
  <c r="K350" i="22"/>
  <c r="I203" i="22"/>
  <c r="K203" i="22"/>
  <c r="I341" i="22"/>
  <c r="K341" i="22"/>
  <c r="I454" i="22"/>
  <c r="K454" i="22"/>
  <c r="I493" i="22"/>
  <c r="K493" i="22"/>
  <c r="I429" i="22"/>
  <c r="K429" i="22"/>
  <c r="C55" i="20"/>
  <c r="C91" i="20"/>
  <c r="C126" i="20" s="1"/>
  <c r="C161" i="20" s="1"/>
  <c r="C196" i="20" s="1"/>
  <c r="C231" i="20" s="1"/>
  <c r="C58" i="20"/>
  <c r="C94" i="20"/>
  <c r="C129" i="20" s="1"/>
  <c r="C164" i="20" s="1"/>
  <c r="C199" i="20" s="1"/>
  <c r="C234" i="20" s="1"/>
  <c r="I460" i="22"/>
  <c r="K460" i="22"/>
  <c r="B90" i="20"/>
  <c r="B125" i="20" s="1"/>
  <c r="B160" i="20" s="1"/>
  <c r="B195" i="20" s="1"/>
  <c r="B230" i="20" s="1"/>
  <c r="B265" i="20" s="1"/>
  <c r="B300" i="20" s="1"/>
  <c r="B54" i="20"/>
  <c r="M88" i="19"/>
  <c r="M102" i="19" s="1"/>
  <c r="E12" i="17" s="1"/>
  <c r="L63" i="19"/>
  <c r="D11" i="17" s="1"/>
  <c r="L64" i="19"/>
  <c r="D17" i="17" s="1"/>
  <c r="I466" i="22"/>
  <c r="K466" i="22"/>
  <c r="I403" i="22"/>
  <c r="K403" i="22"/>
  <c r="K24" i="19"/>
  <c r="C10" i="17" s="1"/>
  <c r="K25" i="19"/>
  <c r="C16" i="17" s="1"/>
  <c r="I514" i="22"/>
  <c r="K514" i="22"/>
  <c r="I484" i="22"/>
  <c r="K484" i="22"/>
  <c r="K96" i="19"/>
  <c r="K26" i="24" l="1"/>
  <c r="M42" i="28"/>
  <c r="K32" i="24"/>
  <c r="K73" i="24"/>
  <c r="K64" i="24"/>
  <c r="K57" i="24"/>
  <c r="K102" i="19"/>
  <c r="C12" i="17" s="1"/>
  <c r="K83" i="24"/>
  <c r="K19" i="24"/>
  <c r="K31" i="24"/>
  <c r="K61" i="24"/>
  <c r="K46" i="24"/>
  <c r="K60" i="24"/>
  <c r="C257" i="20"/>
  <c r="C292" i="20" s="1"/>
  <c r="E222" i="20"/>
  <c r="E257" i="20" s="1"/>
  <c r="E292" i="20" s="1"/>
  <c r="C268" i="20"/>
  <c r="C303" i="20" s="1"/>
  <c r="E233" i="20"/>
  <c r="E268" i="20" s="1"/>
  <c r="E303" i="20" s="1"/>
  <c r="C267" i="20"/>
  <c r="C302" i="20" s="1"/>
  <c r="E232" i="20"/>
  <c r="E267" i="20" s="1"/>
  <c r="E302" i="20" s="1"/>
  <c r="C260" i="20"/>
  <c r="C295" i="20" s="1"/>
  <c r="E225" i="20"/>
  <c r="E260" i="20" s="1"/>
  <c r="E295" i="20" s="1"/>
  <c r="J102" i="19"/>
  <c r="J103" i="19"/>
  <c r="F86" i="19"/>
  <c r="C269" i="20"/>
  <c r="C304" i="20" s="1"/>
  <c r="E234" i="20"/>
  <c r="E269" i="20" s="1"/>
  <c r="E304" i="20" s="1"/>
  <c r="C265" i="20"/>
  <c r="C300" i="20" s="1"/>
  <c r="E230" i="20"/>
  <c r="E265" i="20" s="1"/>
  <c r="E300" i="20" s="1"/>
  <c r="C256" i="20"/>
  <c r="C291" i="20" s="1"/>
  <c r="E221" i="20"/>
  <c r="E256" i="20" s="1"/>
  <c r="E291" i="20" s="1"/>
  <c r="C261" i="20"/>
  <c r="C296" i="20" s="1"/>
  <c r="E226" i="20"/>
  <c r="E261" i="20" s="1"/>
  <c r="E296" i="20" s="1"/>
  <c r="C266" i="20"/>
  <c r="C301" i="20" s="1"/>
  <c r="E231" i="20"/>
  <c r="E266" i="20" s="1"/>
  <c r="E301" i="20" s="1"/>
  <c r="E13" i="17"/>
  <c r="J7" i="17" s="1"/>
  <c r="M103" i="19"/>
  <c r="E18" i="17" s="1"/>
  <c r="C262" i="20"/>
  <c r="C297" i="20" s="1"/>
  <c r="E227" i="20"/>
  <c r="E262" i="20" s="1"/>
  <c r="E297" i="20" s="1"/>
  <c r="E19" i="17"/>
  <c r="J10" i="17" s="1"/>
  <c r="C6" i="22"/>
  <c r="C37" i="25"/>
  <c r="D37" i="25" s="1"/>
  <c r="E37" i="25" s="1"/>
  <c r="C40" i="25"/>
  <c r="D40" i="25" s="1"/>
  <c r="E40" i="25" s="1"/>
  <c r="C30" i="25"/>
  <c r="D30" i="25" s="1"/>
  <c r="E30" i="25" s="1"/>
  <c r="C264" i="20"/>
  <c r="C299" i="20" s="1"/>
  <c r="E229" i="20"/>
  <c r="E264" i="20" s="1"/>
  <c r="E299" i="20" s="1"/>
  <c r="C13" i="17"/>
  <c r="J5" i="17" s="1"/>
  <c r="C4" i="22"/>
  <c r="C8" i="22" s="1"/>
  <c r="F9" i="20" s="1"/>
  <c r="K103" i="19"/>
  <c r="C18" i="17" s="1"/>
  <c r="C19" i="17" s="1"/>
  <c r="J8" i="17" s="1"/>
  <c r="C271" i="20"/>
  <c r="C306" i="20" s="1"/>
  <c r="E236" i="20"/>
  <c r="E271" i="20" s="1"/>
  <c r="E306" i="20" s="1"/>
  <c r="C259" i="20"/>
  <c r="C294" i="20" s="1"/>
  <c r="E224" i="20"/>
  <c r="E259" i="20" s="1"/>
  <c r="E294" i="20" s="1"/>
  <c r="L43" i="28"/>
  <c r="M46" i="28" s="1"/>
  <c r="L42" i="28"/>
  <c r="M45" i="28" s="1"/>
  <c r="C270" i="20"/>
  <c r="C305" i="20" s="1"/>
  <c r="E235" i="20"/>
  <c r="E270" i="20" s="1"/>
  <c r="E305" i="20" s="1"/>
  <c r="D86" i="20"/>
  <c r="D190" i="20"/>
  <c r="D295" i="20" s="1"/>
  <c r="L24" i="19"/>
  <c r="D10" i="17" s="1"/>
  <c r="L25" i="19"/>
  <c r="D16" i="17" s="1"/>
  <c r="C258" i="20"/>
  <c r="C293" i="20" s="1"/>
  <c r="E223" i="20"/>
  <c r="E258" i="20" s="1"/>
  <c r="E293" i="20" s="1"/>
  <c r="C41" i="25" l="1"/>
  <c r="D41" i="25" s="1"/>
  <c r="E41" i="25" s="1"/>
  <c r="C44" i="25"/>
  <c r="D44" i="25" s="1"/>
  <c r="E44" i="25" s="1"/>
  <c r="C33" i="25"/>
  <c r="D33" i="25" s="1"/>
  <c r="E33" i="25" s="1"/>
  <c r="C39" i="25"/>
  <c r="D39" i="25" s="1"/>
  <c r="E39" i="25" s="1"/>
  <c r="C31" i="25"/>
  <c r="D31" i="25" s="1"/>
  <c r="E31" i="25" s="1"/>
  <c r="C42" i="25"/>
  <c r="D42" i="25" s="1"/>
  <c r="E42" i="25" s="1"/>
  <c r="C36" i="25"/>
  <c r="D36" i="25" s="1"/>
  <c r="E36" i="25" s="1"/>
  <c r="C34" i="25"/>
  <c r="D34" i="25" s="1"/>
  <c r="E34" i="25" s="1"/>
  <c r="C29" i="25"/>
  <c r="D29" i="25" s="1"/>
  <c r="E29" i="25" s="1"/>
  <c r="C43" i="25"/>
  <c r="D43" i="25" s="1"/>
  <c r="E43" i="25" s="1"/>
  <c r="C35" i="25"/>
  <c r="D35" i="25" s="1"/>
  <c r="E35" i="25" s="1"/>
  <c r="C38" i="25"/>
  <c r="D38" i="25" s="1"/>
  <c r="E38" i="25" s="1"/>
  <c r="C32" i="25"/>
  <c r="D32" i="25" s="1"/>
  <c r="E32" i="25" s="1"/>
  <c r="C45" i="25"/>
  <c r="D45" i="25" s="1"/>
  <c r="E45" i="25" s="1"/>
  <c r="D191" i="20"/>
  <c r="D296" i="20" s="1"/>
  <c r="D87" i="20"/>
  <c r="L86" i="19"/>
  <c r="F103" i="19"/>
  <c r="F102" i="19"/>
  <c r="F15" i="20"/>
  <c r="F23" i="20"/>
  <c r="F81" i="20"/>
  <c r="G81" i="20" s="1"/>
  <c r="F19" i="20"/>
  <c r="F10" i="20"/>
  <c r="F14" i="20"/>
  <c r="F45" i="20"/>
  <c r="G45" i="20" s="1"/>
  <c r="F20" i="20"/>
  <c r="F22" i="20"/>
  <c r="F17" i="20"/>
  <c r="G9" i="20"/>
  <c r="F16" i="20"/>
  <c r="F18" i="20"/>
  <c r="F116" i="20"/>
  <c r="F186" i="20"/>
  <c r="G186" i="20" s="1"/>
  <c r="F24" i="20"/>
  <c r="F21" i="20"/>
  <c r="F151" i="20"/>
  <c r="G151" i="20" s="1"/>
  <c r="F12" i="20"/>
  <c r="F11" i="20"/>
  <c r="F13" i="20"/>
  <c r="E47" i="25" l="1"/>
  <c r="I29" i="25" s="1"/>
  <c r="F93" i="20"/>
  <c r="F163" i="20"/>
  <c r="G163" i="20" s="1"/>
  <c r="G21" i="20"/>
  <c r="F128" i="20"/>
  <c r="F198" i="20"/>
  <c r="F57" i="20"/>
  <c r="G57" i="20" s="1"/>
  <c r="F94" i="20"/>
  <c r="F129" i="20"/>
  <c r="F164" i="20"/>
  <c r="G164" i="20" s="1"/>
  <c r="F199" i="20"/>
  <c r="G22" i="20"/>
  <c r="F58" i="20"/>
  <c r="G58" i="20" s="1"/>
  <c r="F87" i="20"/>
  <c r="G87" i="20" s="1"/>
  <c r="G15" i="20"/>
  <c r="F122" i="20"/>
  <c r="F51" i="20"/>
  <c r="G51" i="20" s="1"/>
  <c r="F192" i="20"/>
  <c r="F157" i="20"/>
  <c r="G157" i="20" s="1"/>
  <c r="G24" i="20"/>
  <c r="F96" i="20"/>
  <c r="F201" i="20"/>
  <c r="F166" i="20"/>
  <c r="G166" i="20" s="1"/>
  <c r="F60" i="20"/>
  <c r="G60" i="20" s="1"/>
  <c r="F131" i="20"/>
  <c r="I186" i="20"/>
  <c r="H186" i="20"/>
  <c r="L103" i="19"/>
  <c r="D18" i="17" s="1"/>
  <c r="D19" i="17" s="1"/>
  <c r="J9" i="17" s="1"/>
  <c r="L102" i="19"/>
  <c r="D12" i="17" s="1"/>
  <c r="D13" i="17" s="1"/>
  <c r="J6" i="17" s="1"/>
  <c r="F92" i="20"/>
  <c r="F197" i="20"/>
  <c r="G20" i="20"/>
  <c r="F56" i="20"/>
  <c r="G56" i="20" s="1"/>
  <c r="F127" i="20"/>
  <c r="F162" i="20"/>
  <c r="G162" i="20" s="1"/>
  <c r="I45" i="20"/>
  <c r="H45" i="20"/>
  <c r="G116" i="20"/>
  <c r="F256" i="20"/>
  <c r="G256" i="20" s="1"/>
  <c r="F291" i="20"/>
  <c r="G291" i="20" s="1"/>
  <c r="F221" i="20"/>
  <c r="G221" i="20" s="1"/>
  <c r="F82" i="20"/>
  <c r="G82" i="20" s="1"/>
  <c r="F46" i="20"/>
  <c r="G46" i="20" s="1"/>
  <c r="F117" i="20"/>
  <c r="G10" i="20"/>
  <c r="F187" i="20"/>
  <c r="G187" i="20" s="1"/>
  <c r="F152" i="20"/>
  <c r="G152" i="20" s="1"/>
  <c r="F83" i="20"/>
  <c r="G83" i="20" s="1"/>
  <c r="G11" i="20"/>
  <c r="F118" i="20"/>
  <c r="F188" i="20"/>
  <c r="G188" i="20" s="1"/>
  <c r="F47" i="20"/>
  <c r="G47" i="20" s="1"/>
  <c r="F153" i="20"/>
  <c r="G153" i="20" s="1"/>
  <c r="F91" i="20"/>
  <c r="F126" i="20"/>
  <c r="G19" i="20"/>
  <c r="F55" i="20"/>
  <c r="G55" i="20" s="1"/>
  <c r="F161" i="20"/>
  <c r="G161" i="20" s="1"/>
  <c r="F196" i="20"/>
  <c r="D192" i="20"/>
  <c r="D297" i="20" s="1"/>
  <c r="D88" i="20"/>
  <c r="F84" i="20"/>
  <c r="G84" i="20" s="1"/>
  <c r="F189" i="20"/>
  <c r="G189" i="20" s="1"/>
  <c r="F48" i="20"/>
  <c r="G48" i="20" s="1"/>
  <c r="F154" i="20"/>
  <c r="G154" i="20" s="1"/>
  <c r="G12" i="20"/>
  <c r="F119" i="20"/>
  <c r="H9" i="20"/>
  <c r="I9" i="20"/>
  <c r="I81" i="20"/>
  <c r="H81" i="20"/>
  <c r="F86" i="20"/>
  <c r="G86" i="20" s="1"/>
  <c r="F121" i="20"/>
  <c r="F156" i="20"/>
  <c r="G156" i="20" s="1"/>
  <c r="F50" i="20"/>
  <c r="G50" i="20" s="1"/>
  <c r="G14" i="20"/>
  <c r="F191" i="20"/>
  <c r="G191" i="20" s="1"/>
  <c r="F85" i="20"/>
  <c r="G85" i="20" s="1"/>
  <c r="F155" i="20"/>
  <c r="G155" i="20" s="1"/>
  <c r="G13" i="20"/>
  <c r="F49" i="20"/>
  <c r="G49" i="20" s="1"/>
  <c r="F120" i="20"/>
  <c r="F190" i="20"/>
  <c r="G190" i="20" s="1"/>
  <c r="F90" i="20"/>
  <c r="F54" i="20"/>
  <c r="G54" i="20" s="1"/>
  <c r="F160" i="20"/>
  <c r="G160" i="20" s="1"/>
  <c r="F195" i="20"/>
  <c r="F125" i="20"/>
  <c r="G18" i="20"/>
  <c r="G16" i="20"/>
  <c r="F88" i="20"/>
  <c r="G88" i="20" s="1"/>
  <c r="F52" i="20"/>
  <c r="G52" i="20" s="1"/>
  <c r="F193" i="20"/>
  <c r="F158" i="20"/>
  <c r="G158" i="20" s="1"/>
  <c r="F123" i="20"/>
  <c r="I151" i="20"/>
  <c r="H151" i="20"/>
  <c r="F89" i="20"/>
  <c r="F53" i="20"/>
  <c r="G53" i="20" s="1"/>
  <c r="F194" i="20"/>
  <c r="G17" i="20"/>
  <c r="F124" i="20"/>
  <c r="F159" i="20"/>
  <c r="G159" i="20" s="1"/>
  <c r="F95" i="20"/>
  <c r="G23" i="20"/>
  <c r="F130" i="20"/>
  <c r="F165" i="20"/>
  <c r="G165" i="20" s="1"/>
  <c r="F59" i="20"/>
  <c r="G59" i="20" s="1"/>
  <c r="F200" i="20"/>
  <c r="I30" i="25" l="1"/>
  <c r="H53" i="20"/>
  <c r="I53" i="20"/>
  <c r="G130" i="20"/>
  <c r="F270" i="20"/>
  <c r="G270" i="20" s="1"/>
  <c r="F305" i="20"/>
  <c r="F235" i="20"/>
  <c r="G235" i="20" s="1"/>
  <c r="I159" i="20"/>
  <c r="H159" i="20"/>
  <c r="G123" i="20"/>
  <c r="F263" i="20"/>
  <c r="G263" i="20" s="1"/>
  <c r="F298" i="20"/>
  <c r="F228" i="20"/>
  <c r="G228" i="20" s="1"/>
  <c r="I155" i="20"/>
  <c r="H155" i="20"/>
  <c r="I189" i="20"/>
  <c r="H189" i="20"/>
  <c r="H55" i="20"/>
  <c r="I55" i="20"/>
  <c r="H11" i="20"/>
  <c r="I11" i="20"/>
  <c r="I221" i="20"/>
  <c r="H221" i="20"/>
  <c r="H56" i="20"/>
  <c r="I56" i="20"/>
  <c r="G131" i="20"/>
  <c r="F271" i="20"/>
  <c r="G271" i="20" s="1"/>
  <c r="F306" i="20"/>
  <c r="F236" i="20"/>
  <c r="G236" i="20" s="1"/>
  <c r="I51" i="20"/>
  <c r="H51" i="20"/>
  <c r="G129" i="20"/>
  <c r="F269" i="20"/>
  <c r="G269" i="20" s="1"/>
  <c r="F304" i="20"/>
  <c r="F234" i="20"/>
  <c r="G234" i="20" s="1"/>
  <c r="I160" i="20"/>
  <c r="H160" i="20"/>
  <c r="I84" i="20"/>
  <c r="H84" i="20"/>
  <c r="I19" i="20"/>
  <c r="H19" i="20"/>
  <c r="H83" i="20"/>
  <c r="I83" i="20"/>
  <c r="H291" i="20"/>
  <c r="I291" i="20"/>
  <c r="H20" i="20"/>
  <c r="I20" i="20"/>
  <c r="H60" i="20"/>
  <c r="I60" i="20"/>
  <c r="G122" i="20"/>
  <c r="F227" i="20"/>
  <c r="G227" i="20" s="1"/>
  <c r="F262" i="20"/>
  <c r="G262" i="20" s="1"/>
  <c r="F297" i="20"/>
  <c r="G297" i="20" s="1"/>
  <c r="H17" i="20"/>
  <c r="I17" i="20"/>
  <c r="H54" i="20"/>
  <c r="I54" i="20"/>
  <c r="I191" i="20"/>
  <c r="H191" i="20"/>
  <c r="G126" i="20"/>
  <c r="F301" i="20"/>
  <c r="F231" i="20"/>
  <c r="G231" i="20" s="1"/>
  <c r="F266" i="20"/>
  <c r="G266" i="20" s="1"/>
  <c r="I152" i="20"/>
  <c r="H152" i="20"/>
  <c r="H256" i="20"/>
  <c r="I256" i="20"/>
  <c r="I166" i="20"/>
  <c r="H166" i="20"/>
  <c r="H15" i="20"/>
  <c r="I15" i="20"/>
  <c r="I57" i="20"/>
  <c r="H57" i="20"/>
  <c r="F229" i="20"/>
  <c r="G229" i="20" s="1"/>
  <c r="F299" i="20"/>
  <c r="G124" i="20"/>
  <c r="F264" i="20"/>
  <c r="G264" i="20" s="1"/>
  <c r="H59" i="20"/>
  <c r="I59" i="20"/>
  <c r="H52" i="20"/>
  <c r="I52" i="20"/>
  <c r="H14" i="20"/>
  <c r="I14" i="20"/>
  <c r="I187" i="20"/>
  <c r="H187" i="20"/>
  <c r="I116" i="20"/>
  <c r="H116" i="20"/>
  <c r="H87" i="20"/>
  <c r="I87" i="20"/>
  <c r="I165" i="20"/>
  <c r="H165" i="20"/>
  <c r="H88" i="20"/>
  <c r="I88" i="20"/>
  <c r="I190" i="20"/>
  <c r="H190" i="20"/>
  <c r="I50" i="20"/>
  <c r="H50" i="20"/>
  <c r="G119" i="20"/>
  <c r="F224" i="20"/>
  <c r="G224" i="20" s="1"/>
  <c r="F259" i="20"/>
  <c r="G259" i="20" s="1"/>
  <c r="F294" i="20"/>
  <c r="G294" i="20" s="1"/>
  <c r="D193" i="20"/>
  <c r="D298" i="20" s="1"/>
  <c r="D89" i="20"/>
  <c r="I153" i="20"/>
  <c r="H153" i="20"/>
  <c r="I10" i="20"/>
  <c r="H10" i="20"/>
  <c r="H58" i="20"/>
  <c r="I58" i="20"/>
  <c r="G128" i="20"/>
  <c r="F233" i="20"/>
  <c r="G233" i="20" s="1"/>
  <c r="F303" i="20"/>
  <c r="F268" i="20"/>
  <c r="G268" i="20" s="1"/>
  <c r="I158" i="20"/>
  <c r="H158" i="20"/>
  <c r="G120" i="20"/>
  <c r="F295" i="20"/>
  <c r="G295" i="20" s="1"/>
  <c r="F225" i="20"/>
  <c r="G225" i="20" s="1"/>
  <c r="F260" i="20"/>
  <c r="G260" i="20" s="1"/>
  <c r="I12" i="20"/>
  <c r="H12" i="20"/>
  <c r="H47" i="20"/>
  <c r="I47" i="20"/>
  <c r="H24" i="20"/>
  <c r="I24" i="20"/>
  <c r="H22" i="20"/>
  <c r="I22" i="20"/>
  <c r="H21" i="20"/>
  <c r="I21" i="20"/>
  <c r="I16" i="20"/>
  <c r="H16" i="20"/>
  <c r="H23" i="20"/>
  <c r="I23" i="20"/>
  <c r="I18" i="20"/>
  <c r="H18" i="20"/>
  <c r="I49" i="20"/>
  <c r="H49" i="20"/>
  <c r="G121" i="20"/>
  <c r="F226" i="20"/>
  <c r="G226" i="20" s="1"/>
  <c r="F296" i="20"/>
  <c r="G296" i="20" s="1"/>
  <c r="F261" i="20"/>
  <c r="G261" i="20" s="1"/>
  <c r="I154" i="20"/>
  <c r="I168" i="20" s="1"/>
  <c r="H154" i="20"/>
  <c r="H167" i="20" s="1"/>
  <c r="D28" i="17" s="1"/>
  <c r="I188" i="20"/>
  <c r="H188" i="20"/>
  <c r="I46" i="20"/>
  <c r="H46" i="20"/>
  <c r="I162" i="20"/>
  <c r="H162" i="20"/>
  <c r="I157" i="20"/>
  <c r="H157" i="20"/>
  <c r="I163" i="20"/>
  <c r="H163" i="20"/>
  <c r="I85" i="20"/>
  <c r="H85" i="20"/>
  <c r="G89" i="20"/>
  <c r="I156" i="20"/>
  <c r="H156" i="20"/>
  <c r="G117" i="20"/>
  <c r="F257" i="20"/>
  <c r="G257" i="20" s="1"/>
  <c r="F292" i="20"/>
  <c r="G292" i="20" s="1"/>
  <c r="F222" i="20"/>
  <c r="G222" i="20" s="1"/>
  <c r="G125" i="20"/>
  <c r="F300" i="20"/>
  <c r="F230" i="20"/>
  <c r="G230" i="20" s="1"/>
  <c r="F265" i="20"/>
  <c r="G265" i="20" s="1"/>
  <c r="I13" i="20"/>
  <c r="H13" i="20"/>
  <c r="I86" i="20"/>
  <c r="H86" i="20"/>
  <c r="H48" i="20"/>
  <c r="I48" i="20"/>
  <c r="I161" i="20"/>
  <c r="H161" i="20"/>
  <c r="H168" i="20" s="1"/>
  <c r="G118" i="20"/>
  <c r="F223" i="20"/>
  <c r="G223" i="20" s="1"/>
  <c r="F258" i="20"/>
  <c r="G258" i="20" s="1"/>
  <c r="F293" i="20"/>
  <c r="G293" i="20" s="1"/>
  <c r="H82" i="20"/>
  <c r="I82" i="20"/>
  <c r="G127" i="20"/>
  <c r="F302" i="20"/>
  <c r="F267" i="20"/>
  <c r="G267" i="20" s="1"/>
  <c r="F232" i="20"/>
  <c r="G232" i="20" s="1"/>
  <c r="G192" i="20"/>
  <c r="I164" i="20"/>
  <c r="H164" i="20"/>
  <c r="G193" i="20" l="1"/>
  <c r="H62" i="20"/>
  <c r="D27" i="17" s="1"/>
  <c r="H26" i="20"/>
  <c r="C27" i="17" s="1"/>
  <c r="I26" i="20"/>
  <c r="C32" i="17" s="1"/>
  <c r="I62" i="20"/>
  <c r="D32" i="17" s="1"/>
  <c r="I232" i="20"/>
  <c r="H232" i="20"/>
  <c r="I223" i="20"/>
  <c r="H223" i="20"/>
  <c r="H27" i="20"/>
  <c r="H262" i="20"/>
  <c r="I262" i="20"/>
  <c r="H63" i="20"/>
  <c r="H294" i="20"/>
  <c r="I294" i="20"/>
  <c r="I193" i="20"/>
  <c r="H193" i="20"/>
  <c r="I266" i="20"/>
  <c r="H266" i="20"/>
  <c r="I227" i="20"/>
  <c r="H227" i="20"/>
  <c r="I236" i="20"/>
  <c r="H236" i="20"/>
  <c r="H261" i="20"/>
  <c r="I261" i="20"/>
  <c r="H268" i="20"/>
  <c r="I268" i="20"/>
  <c r="H259" i="20"/>
  <c r="I259" i="20"/>
  <c r="H264" i="20"/>
  <c r="I264" i="20"/>
  <c r="I231" i="20"/>
  <c r="H231" i="20"/>
  <c r="H122" i="20"/>
  <c r="I122" i="20"/>
  <c r="I235" i="20"/>
  <c r="H235" i="20"/>
  <c r="I267" i="20"/>
  <c r="H267" i="20"/>
  <c r="I230" i="20"/>
  <c r="H230" i="20"/>
  <c r="H257" i="20"/>
  <c r="I257" i="20"/>
  <c r="H296" i="20"/>
  <c r="I296" i="20"/>
  <c r="I224" i="20"/>
  <c r="H224" i="20"/>
  <c r="I124" i="20"/>
  <c r="H124" i="20"/>
  <c r="I234" i="20"/>
  <c r="H234" i="20"/>
  <c r="H271" i="20"/>
  <c r="I271" i="20"/>
  <c r="H127" i="20"/>
  <c r="I127" i="20"/>
  <c r="I117" i="20"/>
  <c r="H117" i="20"/>
  <c r="I226" i="20"/>
  <c r="H226" i="20"/>
  <c r="H260" i="20"/>
  <c r="I260" i="20"/>
  <c r="I233" i="20"/>
  <c r="H233" i="20"/>
  <c r="I119" i="20"/>
  <c r="H119" i="20"/>
  <c r="H126" i="20"/>
  <c r="I126" i="20"/>
  <c r="H131" i="20"/>
  <c r="I131" i="20"/>
  <c r="I228" i="20"/>
  <c r="H228" i="20"/>
  <c r="I270" i="20"/>
  <c r="H270" i="20"/>
  <c r="H118" i="20"/>
  <c r="I118" i="20"/>
  <c r="I292" i="20"/>
  <c r="H292" i="20"/>
  <c r="I192" i="20"/>
  <c r="H192" i="20"/>
  <c r="I125" i="20"/>
  <c r="H125" i="20"/>
  <c r="H121" i="20"/>
  <c r="I121" i="20"/>
  <c r="I225" i="20"/>
  <c r="H225" i="20"/>
  <c r="I128" i="20"/>
  <c r="H128" i="20"/>
  <c r="I229" i="20"/>
  <c r="H229" i="20"/>
  <c r="I27" i="20"/>
  <c r="H269" i="20"/>
  <c r="I269" i="20"/>
  <c r="G298" i="20"/>
  <c r="I130" i="20"/>
  <c r="H130" i="20"/>
  <c r="H265" i="20"/>
  <c r="I265" i="20"/>
  <c r="H293" i="20"/>
  <c r="I293" i="20"/>
  <c r="I167" i="20"/>
  <c r="D33" i="17" s="1"/>
  <c r="I63" i="20"/>
  <c r="H295" i="20"/>
  <c r="I295" i="20"/>
  <c r="I129" i="20"/>
  <c r="H129" i="20"/>
  <c r="H263" i="20"/>
  <c r="I263" i="20"/>
  <c r="I222" i="20"/>
  <c r="I238" i="20" s="1"/>
  <c r="H222" i="20"/>
  <c r="H237" i="20" s="1"/>
  <c r="C29" i="17" s="1"/>
  <c r="H258" i="20"/>
  <c r="H272" i="20" s="1"/>
  <c r="D29" i="17" s="1"/>
  <c r="I258" i="20"/>
  <c r="I89" i="20"/>
  <c r="H89" i="20"/>
  <c r="H120" i="20"/>
  <c r="I120" i="20"/>
  <c r="D90" i="20"/>
  <c r="D194" i="20"/>
  <c r="H297" i="20"/>
  <c r="I297" i="20"/>
  <c r="H123" i="20"/>
  <c r="I123" i="20"/>
  <c r="I272" i="20" l="1"/>
  <c r="D34" i="17" s="1"/>
  <c r="H273" i="20"/>
  <c r="I133" i="20"/>
  <c r="H132" i="20"/>
  <c r="C28" i="17" s="1"/>
  <c r="I273" i="20"/>
  <c r="H133" i="20"/>
  <c r="I132" i="20"/>
  <c r="C33" i="17" s="1"/>
  <c r="H298" i="20"/>
  <c r="I298" i="20"/>
  <c r="I237" i="20"/>
  <c r="C34" i="17" s="1"/>
  <c r="D299" i="20"/>
  <c r="G299" i="20" s="1"/>
  <c r="G194" i="20"/>
  <c r="D195" i="20"/>
  <c r="D91" i="20"/>
  <c r="G90" i="20"/>
  <c r="H238" i="20"/>
  <c r="I194" i="20" l="1"/>
  <c r="H194" i="20"/>
  <c r="H299" i="20"/>
  <c r="I299" i="20"/>
  <c r="I90" i="20"/>
  <c r="H90" i="20"/>
  <c r="D92" i="20"/>
  <c r="D196" i="20"/>
  <c r="G91" i="20"/>
  <c r="D300" i="20"/>
  <c r="G300" i="20" s="1"/>
  <c r="G195" i="20"/>
  <c r="H300" i="20" l="1"/>
  <c r="I300" i="20"/>
  <c r="I195" i="20"/>
  <c r="H195" i="20"/>
  <c r="I91" i="20"/>
  <c r="H91" i="20"/>
  <c r="D301" i="20"/>
  <c r="G301" i="20" s="1"/>
  <c r="G196" i="20"/>
  <c r="D93" i="20"/>
  <c r="D197" i="20"/>
  <c r="G92" i="20"/>
  <c r="D94" i="20" l="1"/>
  <c r="D198" i="20"/>
  <c r="G93" i="20"/>
  <c r="D302" i="20"/>
  <c r="G302" i="20" s="1"/>
  <c r="G197" i="20"/>
  <c r="I196" i="20"/>
  <c r="H196" i="20"/>
  <c r="I92" i="20"/>
  <c r="H92" i="20"/>
  <c r="H301" i="20"/>
  <c r="I301" i="20"/>
  <c r="D303" i="20" l="1"/>
  <c r="G303" i="20" s="1"/>
  <c r="G198" i="20"/>
  <c r="H302" i="20"/>
  <c r="I302" i="20"/>
  <c r="H93" i="20"/>
  <c r="I93" i="20"/>
  <c r="D199" i="20"/>
  <c r="D95" i="20"/>
  <c r="G94" i="20"/>
  <c r="I197" i="20"/>
  <c r="H197" i="20"/>
  <c r="D304" i="20" l="1"/>
  <c r="G304" i="20" s="1"/>
  <c r="G199" i="20"/>
  <c r="I198" i="20"/>
  <c r="H198" i="20"/>
  <c r="H94" i="20"/>
  <c r="I94" i="20"/>
  <c r="I303" i="20"/>
  <c r="H303" i="20"/>
  <c r="D200" i="20"/>
  <c r="D96" i="20"/>
  <c r="G95" i="20"/>
  <c r="H95" i="20" l="1"/>
  <c r="I95" i="20"/>
  <c r="D201" i="20"/>
  <c r="G96" i="20"/>
  <c r="I199" i="20"/>
  <c r="H199" i="20"/>
  <c r="D305" i="20"/>
  <c r="G305" i="20" s="1"/>
  <c r="G200" i="20"/>
  <c r="I304" i="20"/>
  <c r="H304" i="20"/>
  <c r="I200" i="20" l="1"/>
  <c r="H200" i="20"/>
  <c r="H96" i="20"/>
  <c r="I96" i="20"/>
  <c r="H305" i="20"/>
  <c r="I305" i="20"/>
  <c r="D306" i="20"/>
  <c r="G306" i="20" s="1"/>
  <c r="G201" i="20"/>
  <c r="H306" i="20" l="1"/>
  <c r="I306" i="20"/>
  <c r="I98" i="20"/>
  <c r="I97" i="20"/>
  <c r="E32" i="17" s="1"/>
  <c r="H97" i="20"/>
  <c r="E27" i="17" s="1"/>
  <c r="H98" i="20"/>
  <c r="I201" i="20"/>
  <c r="H201" i="20"/>
  <c r="I203" i="20" l="1"/>
  <c r="I202" i="20"/>
  <c r="E33" i="17" s="1"/>
  <c r="H202" i="20"/>
  <c r="E28" i="17" s="1"/>
  <c r="H203" i="20"/>
  <c r="I307" i="20"/>
  <c r="E34" i="17" s="1"/>
  <c r="J13" i="17" s="1"/>
  <c r="I308" i="20"/>
  <c r="H308" i="20"/>
  <c r="H307" i="20"/>
  <c r="E29" i="17" s="1"/>
  <c r="J11" i="17" s="1"/>
  <c r="J14" i="17" l="1"/>
  <c r="J12" i="17"/>
</calcChain>
</file>

<file path=xl/sharedStrings.xml><?xml version="1.0" encoding="utf-8"?>
<sst xmlns="http://schemas.openxmlformats.org/spreadsheetml/2006/main" count="3532" uniqueCount="1653">
  <si>
    <t>X</t>
  </si>
  <si>
    <t>Y</t>
  </si>
  <si>
    <t xml:space="preserve">Constant Growth Mean DCF </t>
  </si>
  <si>
    <t>Constant Growth DCF</t>
  </si>
  <si>
    <t>Minimum</t>
  </si>
  <si>
    <t>Average</t>
  </si>
  <si>
    <t>Maximum</t>
  </si>
  <si>
    <t>Constant Growth Median DCF</t>
  </si>
  <si>
    <t xml:space="preserve">CAPM </t>
  </si>
  <si>
    <t xml:space="preserve">ECAPM </t>
  </si>
  <si>
    <t>Risk Premium</t>
  </si>
  <si>
    <t>Low End ROE Recommendation</t>
  </si>
  <si>
    <t>High End ROE Recommendation</t>
  </si>
  <si>
    <t>Treasury</t>
  </si>
  <si>
    <t>[1]</t>
  </si>
  <si>
    <t>[2]</t>
  </si>
  <si>
    <t>[3]</t>
  </si>
  <si>
    <t>[4]</t>
  </si>
  <si>
    <t>[5]</t>
  </si>
  <si>
    <t>[6]</t>
  </si>
  <si>
    <t>Company</t>
  </si>
  <si>
    <t>Ticker</t>
  </si>
  <si>
    <t>Dividends</t>
  </si>
  <si>
    <t>Positive Growth Rates from at least two sources (Value Line, Yahoo! First Call, and Zacks)</t>
  </si>
  <si>
    <t>% Regulated Operating Income &gt; 60%</t>
  </si>
  <si>
    <t>Announced Merger</t>
  </si>
  <si>
    <t>ATO</t>
  </si>
  <si>
    <t>Yes</t>
  </si>
  <si>
    <t>A-</t>
  </si>
  <si>
    <t>No</t>
  </si>
  <si>
    <t>NI</t>
  </si>
  <si>
    <t>BBB+</t>
  </si>
  <si>
    <t>Notes:</t>
  </si>
  <si>
    <t>Annualized Dividend</t>
  </si>
  <si>
    <t>Stock
Price</t>
  </si>
  <si>
    <t>Dividend Yield</t>
  </si>
  <si>
    <t>Expected Dividend Yield</t>
  </si>
  <si>
    <t>Mean</t>
  </si>
  <si>
    <t>Median</t>
  </si>
  <si>
    <t>[10] Equals [4] + [8]</t>
  </si>
  <si>
    <t>K = Rf + β (Rm − Rf)</t>
  </si>
  <si>
    <t>K = Rf + 0.25 x (Rm - Rf) + 0.75 x β x (Rm − Rf)</t>
  </si>
  <si>
    <t>Current 30-day average of 30-year U.S. Treasury bond yield</t>
  </si>
  <si>
    <t>Beta (β)</t>
  </si>
  <si>
    <t>Market Return (Rm)</t>
  </si>
  <si>
    <t>Market Risk Premium (Rm − Rf)</t>
  </si>
  <si>
    <t>ECAPM ROE (K)</t>
  </si>
  <si>
    <t>[5] Equals [1] + [2] x [4]</t>
  </si>
  <si>
    <t>[6] Equals [1] + 0.25 x ([4]) + 0.75 x ([2] x [4])</t>
  </si>
  <si>
    <t>[7]</t>
  </si>
  <si>
    <t>[8]</t>
  </si>
  <si>
    <t>[9]</t>
  </si>
  <si>
    <t>[10]</t>
  </si>
  <si>
    <t>[11]</t>
  </si>
  <si>
    <t>NMF</t>
  </si>
  <si>
    <t>[1] Value Line, dated December 26, 2013.</t>
  </si>
  <si>
    <t>[2] Value Line, dated December 31, 2014.</t>
  </si>
  <si>
    <t>[3] Value Line, dated December 30, 2015.</t>
  </si>
  <si>
    <t>[4] Value Line, dated December 29, 2016.</t>
  </si>
  <si>
    <t>[5] Value Line, dated December 28, 2017.</t>
  </si>
  <si>
    <t>[6] Value Line, dated December 27, 2018.</t>
  </si>
  <si>
    <t>[7] Value Line, dated December 26, 2019.</t>
  </si>
  <si>
    <t>[8] Value Line, dated December 30, 2020.</t>
  </si>
  <si>
    <t>[9] Value Line, dated December 29, 2021.</t>
  </si>
  <si>
    <t>[10] Value Line, dated December 30, 2022.</t>
  </si>
  <si>
    <t>[3] S&amp;P 500 Estimated Required Market Return</t>
  </si>
  <si>
    <t xml:space="preserve">Cap-Weighted </t>
  </si>
  <si>
    <t>Shares</t>
  </si>
  <si>
    <t>Market</t>
  </si>
  <si>
    <t>Weight in</t>
  </si>
  <si>
    <t>Estimated</t>
  </si>
  <si>
    <t>Cap-Weighted</t>
  </si>
  <si>
    <t>Long-Term</t>
  </si>
  <si>
    <t>Name</t>
  </si>
  <si>
    <t>Outst'g</t>
  </si>
  <si>
    <t>Price</t>
  </si>
  <si>
    <t>Capitalization</t>
  </si>
  <si>
    <t>Index</t>
  </si>
  <si>
    <t>Growth Est.</t>
  </si>
  <si>
    <t>LyondellBasell Industries NV</t>
  </si>
  <si>
    <t>LYB</t>
  </si>
  <si>
    <t>American Express Co</t>
  </si>
  <si>
    <t>AXP</t>
  </si>
  <si>
    <t>Verizon Communications Inc</t>
  </si>
  <si>
    <t>VZ</t>
  </si>
  <si>
    <t>Broadcom Inc</t>
  </si>
  <si>
    <t>AVGO</t>
  </si>
  <si>
    <t>Boeing Co/The</t>
  </si>
  <si>
    <t>BA</t>
  </si>
  <si>
    <t/>
  </si>
  <si>
    <t>Caterpillar Inc</t>
  </si>
  <si>
    <t>CAT</t>
  </si>
  <si>
    <t>JPMorgan Chase &amp; Co</t>
  </si>
  <si>
    <t>JPM</t>
  </si>
  <si>
    <t>Chevron Corp</t>
  </si>
  <si>
    <t>CVX</t>
  </si>
  <si>
    <t>Coca-Cola Co/The</t>
  </si>
  <si>
    <t>KO</t>
  </si>
  <si>
    <t>AbbVie Inc</t>
  </si>
  <si>
    <t>ABBV</t>
  </si>
  <si>
    <t>Walt Disney Co/The</t>
  </si>
  <si>
    <t>DIS</t>
  </si>
  <si>
    <t>FleetCor Technologies Inc</t>
  </si>
  <si>
    <t>FLT</t>
  </si>
  <si>
    <t>Extra Space Storage Inc</t>
  </si>
  <si>
    <t>EXR</t>
  </si>
  <si>
    <t>Exxon Mobil Corp</t>
  </si>
  <si>
    <t>XOM</t>
  </si>
  <si>
    <t>Phillips 66</t>
  </si>
  <si>
    <t>PSX</t>
  </si>
  <si>
    <t>General Electric Co</t>
  </si>
  <si>
    <t>GE</t>
  </si>
  <si>
    <t>HP Inc</t>
  </si>
  <si>
    <t>HPQ</t>
  </si>
  <si>
    <t>Home Depot Inc/The</t>
  </si>
  <si>
    <t>HD</t>
  </si>
  <si>
    <t>Monolithic Power Systems Inc</t>
  </si>
  <si>
    <t>MPWR</t>
  </si>
  <si>
    <t>International Business Machines Corp</t>
  </si>
  <si>
    <t>IBM</t>
  </si>
  <si>
    <t>Johnson &amp; Johnson</t>
  </si>
  <si>
    <t>JNJ</t>
  </si>
  <si>
    <t>McDonald's Corp</t>
  </si>
  <si>
    <t>MCD</t>
  </si>
  <si>
    <t>Merck &amp; Co Inc</t>
  </si>
  <si>
    <t>MRK</t>
  </si>
  <si>
    <t>3M Co</t>
  </si>
  <si>
    <t>MMM</t>
  </si>
  <si>
    <t>American Water Works Co Inc</t>
  </si>
  <si>
    <t>AWK</t>
  </si>
  <si>
    <t>Bank of America Corp</t>
  </si>
  <si>
    <t>BAC</t>
  </si>
  <si>
    <t>Pfizer Inc</t>
  </si>
  <si>
    <t>PFE</t>
  </si>
  <si>
    <t>Procter &amp; Gamble Co/The</t>
  </si>
  <si>
    <t>PG</t>
  </si>
  <si>
    <t>AT&amp;T Inc</t>
  </si>
  <si>
    <t>T</t>
  </si>
  <si>
    <t>Travelers Cos Inc/The</t>
  </si>
  <si>
    <t>TRV</t>
  </si>
  <si>
    <t>RTX</t>
  </si>
  <si>
    <t>Analog Devices Inc</t>
  </si>
  <si>
    <t>ADI</t>
  </si>
  <si>
    <t>Walmart Inc</t>
  </si>
  <si>
    <t>WMT</t>
  </si>
  <si>
    <t>Cisco Systems Inc</t>
  </si>
  <si>
    <t>CSCO</t>
  </si>
  <si>
    <t>Intel Corp</t>
  </si>
  <si>
    <t>INTC</t>
  </si>
  <si>
    <t>General Motors Co</t>
  </si>
  <si>
    <t>GM</t>
  </si>
  <si>
    <t>Microsoft Corp</t>
  </si>
  <si>
    <t>MSFT</t>
  </si>
  <si>
    <t>Dollar General Corp</t>
  </si>
  <si>
    <t>DG</t>
  </si>
  <si>
    <t>CI</t>
  </si>
  <si>
    <t>Kinder Morgan Inc</t>
  </si>
  <si>
    <t>KMI</t>
  </si>
  <si>
    <t>Citigroup Inc</t>
  </si>
  <si>
    <t>C</t>
  </si>
  <si>
    <t>American International Group Inc</t>
  </si>
  <si>
    <t>AIG</t>
  </si>
  <si>
    <t>Altria Group Inc</t>
  </si>
  <si>
    <t>MO</t>
  </si>
  <si>
    <t>HCA Healthcare Inc</t>
  </si>
  <si>
    <t>HCA</t>
  </si>
  <si>
    <t>International Paper Co</t>
  </si>
  <si>
    <t>IP</t>
  </si>
  <si>
    <t>Hewlett Packard Enterprise Co</t>
  </si>
  <si>
    <t>HPE</t>
  </si>
  <si>
    <t>Abbott Laboratories</t>
  </si>
  <si>
    <t>ABT</t>
  </si>
  <si>
    <t>Aflac Inc</t>
  </si>
  <si>
    <t>AFL</t>
  </si>
  <si>
    <t>Air Products and Chemicals Inc</t>
  </si>
  <si>
    <t>APD</t>
  </si>
  <si>
    <t>Royal Caribbean Cruises Ltd</t>
  </si>
  <si>
    <t>RCL</t>
  </si>
  <si>
    <t>Hess Corp</t>
  </si>
  <si>
    <t>HES</t>
  </si>
  <si>
    <t>Archer-Daniels-Midland Co</t>
  </si>
  <si>
    <t>ADM</t>
  </si>
  <si>
    <t>Automatic Data Processing Inc</t>
  </si>
  <si>
    <t>ADP</t>
  </si>
  <si>
    <t>Verisk Analytics Inc</t>
  </si>
  <si>
    <t>VRSK</t>
  </si>
  <si>
    <t>AutoZone Inc</t>
  </si>
  <si>
    <t>AZO</t>
  </si>
  <si>
    <t>Avery Dennison Corp</t>
  </si>
  <si>
    <t>AVY</t>
  </si>
  <si>
    <t>Enphase Energy Inc</t>
  </si>
  <si>
    <t>ENPH</t>
  </si>
  <si>
    <t>MSCI Inc</t>
  </si>
  <si>
    <t>MSCI</t>
  </si>
  <si>
    <t>Ball Corp</t>
  </si>
  <si>
    <t>BALL</t>
  </si>
  <si>
    <t>Carrier Global Corp</t>
  </si>
  <si>
    <t>CARR</t>
  </si>
  <si>
    <t>Bank of New York Mellon Corp/The</t>
  </si>
  <si>
    <t>BK</t>
  </si>
  <si>
    <t>Otis Worldwide Corp</t>
  </si>
  <si>
    <t>OTIS</t>
  </si>
  <si>
    <t>Baxter International Inc</t>
  </si>
  <si>
    <t>BAX</t>
  </si>
  <si>
    <t>BDX</t>
  </si>
  <si>
    <t>Berkshire Hathaway Inc</t>
  </si>
  <si>
    <t>BRK/B</t>
  </si>
  <si>
    <t>Best Buy Co Inc</t>
  </si>
  <si>
    <t>BBY</t>
  </si>
  <si>
    <t>Boston Scientific Corp</t>
  </si>
  <si>
    <t>BSX</t>
  </si>
  <si>
    <t>Bristol-Myers Squibb Co</t>
  </si>
  <si>
    <t>BMY</t>
  </si>
  <si>
    <t>Brown-Forman Corp</t>
  </si>
  <si>
    <t>BF/B</t>
  </si>
  <si>
    <t>Coterra Energy Inc</t>
  </si>
  <si>
    <t>CTRA</t>
  </si>
  <si>
    <t>Campbell Soup Co</t>
  </si>
  <si>
    <t>CPB</t>
  </si>
  <si>
    <t>Hilton Worldwide Holdings Inc</t>
  </si>
  <si>
    <t>HLT</t>
  </si>
  <si>
    <t>Carnival Corp</t>
  </si>
  <si>
    <t>CCL</t>
  </si>
  <si>
    <t>Qorvo Inc</t>
  </si>
  <si>
    <t>QRVO</t>
  </si>
  <si>
    <t>UDR Inc</t>
  </si>
  <si>
    <t>UDR</t>
  </si>
  <si>
    <t>Clorox Co/The</t>
  </si>
  <si>
    <t>CLX</t>
  </si>
  <si>
    <t>Paycom Software Inc</t>
  </si>
  <si>
    <t>PAYC</t>
  </si>
  <si>
    <t>CMS Energy Corp</t>
  </si>
  <si>
    <t>CMS</t>
  </si>
  <si>
    <t>Colgate-Palmolive Co</t>
  </si>
  <si>
    <t>CL</t>
  </si>
  <si>
    <t>EPAM Systems Inc</t>
  </si>
  <si>
    <t>EPAM</t>
  </si>
  <si>
    <t>Comerica Inc</t>
  </si>
  <si>
    <t>CMA</t>
  </si>
  <si>
    <t>Conagra Brands Inc</t>
  </si>
  <si>
    <t>CAG</t>
  </si>
  <si>
    <t>Consolidated Edison Inc</t>
  </si>
  <si>
    <t>ED</t>
  </si>
  <si>
    <t>Corning Inc</t>
  </si>
  <si>
    <t>GLW</t>
  </si>
  <si>
    <t>Cummins Inc</t>
  </si>
  <si>
    <t>CMI</t>
  </si>
  <si>
    <t>Caesars Entertainment Inc</t>
  </si>
  <si>
    <t>CZR</t>
  </si>
  <si>
    <t>Danaher Corp</t>
  </si>
  <si>
    <t>DHR</t>
  </si>
  <si>
    <t>Target Corp</t>
  </si>
  <si>
    <t>TGT</t>
  </si>
  <si>
    <t>Deere &amp; Co</t>
  </si>
  <si>
    <t>DE</t>
  </si>
  <si>
    <t>Dominion Energy Inc</t>
  </si>
  <si>
    <t>D</t>
  </si>
  <si>
    <t>Dover Corp</t>
  </si>
  <si>
    <t>DOV</t>
  </si>
  <si>
    <t>Alliant Energy Corp</t>
  </si>
  <si>
    <t>LNT</t>
  </si>
  <si>
    <t>Steel Dynamics Inc</t>
  </si>
  <si>
    <t>STLD</t>
  </si>
  <si>
    <t>Duke Energy Corp</t>
  </si>
  <si>
    <t>DUK</t>
  </si>
  <si>
    <t>Regency Centers Corp</t>
  </si>
  <si>
    <t>REG</t>
  </si>
  <si>
    <t>Eaton Corp PLC</t>
  </si>
  <si>
    <t>ETN</t>
  </si>
  <si>
    <t>Ecolab Inc</t>
  </si>
  <si>
    <t>ECL</t>
  </si>
  <si>
    <t>Emerson Electric Co</t>
  </si>
  <si>
    <t>EMR</t>
  </si>
  <si>
    <t>EOG Resources Inc</t>
  </si>
  <si>
    <t>EOG</t>
  </si>
  <si>
    <t>Aon PLC</t>
  </si>
  <si>
    <t>AON</t>
  </si>
  <si>
    <t>Entergy Corp</t>
  </si>
  <si>
    <t>ETR</t>
  </si>
  <si>
    <t>Equifax Inc</t>
  </si>
  <si>
    <t>EFX</t>
  </si>
  <si>
    <t>EQT Corp</t>
  </si>
  <si>
    <t>EQT</t>
  </si>
  <si>
    <t>IQVIA Holdings Inc</t>
  </si>
  <si>
    <t>IQV</t>
  </si>
  <si>
    <t>Gartner Inc</t>
  </si>
  <si>
    <t>IT</t>
  </si>
  <si>
    <t>FedEx Corp</t>
  </si>
  <si>
    <t>FDX</t>
  </si>
  <si>
    <t>FMC Corp</t>
  </si>
  <si>
    <t>FMC</t>
  </si>
  <si>
    <t>Brown &amp; Brown Inc</t>
  </si>
  <si>
    <t>BRO</t>
  </si>
  <si>
    <t>Ford Motor Co</t>
  </si>
  <si>
    <t>F</t>
  </si>
  <si>
    <t>NextEra Energy Inc</t>
  </si>
  <si>
    <t>NEE</t>
  </si>
  <si>
    <t>Franklin Resources Inc</t>
  </si>
  <si>
    <t>BEN</t>
  </si>
  <si>
    <t>Garmin Ltd</t>
  </si>
  <si>
    <t>GRMN</t>
  </si>
  <si>
    <t>Freeport-McMoRan Inc</t>
  </si>
  <si>
    <t>FCX</t>
  </si>
  <si>
    <t>Dexcom Inc</t>
  </si>
  <si>
    <t>DXCM</t>
  </si>
  <si>
    <t>General Dynamics Corp</t>
  </si>
  <si>
    <t>GD</t>
  </si>
  <si>
    <t>General Mills Inc</t>
  </si>
  <si>
    <t>GIS</t>
  </si>
  <si>
    <t>Genuine Parts Co</t>
  </si>
  <si>
    <t>GPC</t>
  </si>
  <si>
    <t>Atmos Energy Corp</t>
  </si>
  <si>
    <t>WW Grainger Inc</t>
  </si>
  <si>
    <t>GWW</t>
  </si>
  <si>
    <t>Halliburton Co</t>
  </si>
  <si>
    <t>HAL</t>
  </si>
  <si>
    <t>L3Harris Technologies Inc</t>
  </si>
  <si>
    <t>LHX</t>
  </si>
  <si>
    <t>Healthpeak Properties Inc</t>
  </si>
  <si>
    <t>PEAK</t>
  </si>
  <si>
    <t>Catalent Inc</t>
  </si>
  <si>
    <t>CTLT</t>
  </si>
  <si>
    <t>Fortive Corp</t>
  </si>
  <si>
    <t>FTV</t>
  </si>
  <si>
    <t>Hershey Co/The</t>
  </si>
  <si>
    <t>HSY</t>
  </si>
  <si>
    <t>Synchrony Financial</t>
  </si>
  <si>
    <t>SYF</t>
  </si>
  <si>
    <t>Hormel Foods Corp</t>
  </si>
  <si>
    <t>HRL</t>
  </si>
  <si>
    <t>Arthur J Gallagher &amp; Co</t>
  </si>
  <si>
    <t>AJG</t>
  </si>
  <si>
    <t>Mondelez International Inc</t>
  </si>
  <si>
    <t>MDLZ</t>
  </si>
  <si>
    <t>CenterPoint Energy Inc</t>
  </si>
  <si>
    <t>CNP</t>
  </si>
  <si>
    <t>Humana Inc</t>
  </si>
  <si>
    <t>HUM</t>
  </si>
  <si>
    <t>Willis Towers Watson PLC</t>
  </si>
  <si>
    <t>WTW</t>
  </si>
  <si>
    <t>Illinois Tool Works Inc</t>
  </si>
  <si>
    <t>ITW</t>
  </si>
  <si>
    <t>CDW Corp/DE</t>
  </si>
  <si>
    <t>CDW</t>
  </si>
  <si>
    <t>Trane Technologies PLC</t>
  </si>
  <si>
    <t>TT</t>
  </si>
  <si>
    <t>Interpublic Group of Cos Inc/The</t>
  </si>
  <si>
    <t>IPG</t>
  </si>
  <si>
    <t>International Flavors &amp; Fragrances Inc</t>
  </si>
  <si>
    <t>IFF</t>
  </si>
  <si>
    <t>Generac Holdings Inc</t>
  </si>
  <si>
    <t>GNRC</t>
  </si>
  <si>
    <t>NXP Semiconductors NV</t>
  </si>
  <si>
    <t>NXPI</t>
  </si>
  <si>
    <t>K</t>
  </si>
  <si>
    <t>Broadridge Financial Solutions Inc</t>
  </si>
  <si>
    <t>BR</t>
  </si>
  <si>
    <t>Kimberly-Clark Corp</t>
  </si>
  <si>
    <t>KMB</t>
  </si>
  <si>
    <t>Kimco Realty Corp</t>
  </si>
  <si>
    <t>KIM</t>
  </si>
  <si>
    <t>Oracle Corp</t>
  </si>
  <si>
    <t>ORCL</t>
  </si>
  <si>
    <t>Kroger Co/The</t>
  </si>
  <si>
    <t>KR</t>
  </si>
  <si>
    <t>Lennar Corp</t>
  </si>
  <si>
    <t>LEN</t>
  </si>
  <si>
    <t>Eli Lilly &amp; Co</t>
  </si>
  <si>
    <t>LLY</t>
  </si>
  <si>
    <t>Bath &amp; Body Works Inc</t>
  </si>
  <si>
    <t>BBWI</t>
  </si>
  <si>
    <t>Charter Communications Inc</t>
  </si>
  <si>
    <t>CHTR</t>
  </si>
  <si>
    <t>Loews Corp</t>
  </si>
  <si>
    <t>L</t>
  </si>
  <si>
    <t>Lowe's Cos Inc</t>
  </si>
  <si>
    <t>LOW</t>
  </si>
  <si>
    <t>IDEX Corp</t>
  </si>
  <si>
    <t>IEX</t>
  </si>
  <si>
    <t>Marsh &amp; McLennan Cos Inc</t>
  </si>
  <si>
    <t>MMC</t>
  </si>
  <si>
    <t>Masco Corp</t>
  </si>
  <si>
    <t>MAS</t>
  </si>
  <si>
    <t>S&amp;P Global Inc</t>
  </si>
  <si>
    <t>SPGI</t>
  </si>
  <si>
    <t>Medtronic PLC</t>
  </si>
  <si>
    <t>MDT</t>
  </si>
  <si>
    <t>Viatris Inc</t>
  </si>
  <si>
    <t>VTRS</t>
  </si>
  <si>
    <t>CVS Health Corp</t>
  </si>
  <si>
    <t>CVS</t>
  </si>
  <si>
    <t>DuPont de Nemours Inc</t>
  </si>
  <si>
    <t>DD</t>
  </si>
  <si>
    <t>Micron Technology Inc</t>
  </si>
  <si>
    <t>MU</t>
  </si>
  <si>
    <t>Motorola Solutions Inc</t>
  </si>
  <si>
    <t>MSI</t>
  </si>
  <si>
    <t>Cboe Global Markets Inc</t>
  </si>
  <si>
    <t>CBOE</t>
  </si>
  <si>
    <t>Laboratory Corp of America Holdings</t>
  </si>
  <si>
    <t>LH</t>
  </si>
  <si>
    <t>Newmont Corp</t>
  </si>
  <si>
    <t>NEM</t>
  </si>
  <si>
    <t>NIKE Inc</t>
  </si>
  <si>
    <t>NKE</t>
  </si>
  <si>
    <t>NiSource Inc</t>
  </si>
  <si>
    <t>Norfolk Southern Corp</t>
  </si>
  <si>
    <t>NSC</t>
  </si>
  <si>
    <t>Principal Financial Group Inc</t>
  </si>
  <si>
    <t>PFG</t>
  </si>
  <si>
    <t>Eversource Energy</t>
  </si>
  <si>
    <t>ES</t>
  </si>
  <si>
    <t>Northrop Grumman Corp</t>
  </si>
  <si>
    <t>NOC</t>
  </si>
  <si>
    <t>Wells Fargo &amp; Co</t>
  </si>
  <si>
    <t>WFC</t>
  </si>
  <si>
    <t>Nucor Corp</t>
  </si>
  <si>
    <t>NUE</t>
  </si>
  <si>
    <t>Occidental Petroleum Corp</t>
  </si>
  <si>
    <t>OXY</t>
  </si>
  <si>
    <t>Omnicom Group Inc</t>
  </si>
  <si>
    <t>OMC</t>
  </si>
  <si>
    <t>ONEOK Inc</t>
  </si>
  <si>
    <t>OKE</t>
  </si>
  <si>
    <t>Raymond James Financial Inc</t>
  </si>
  <si>
    <t>RJF</t>
  </si>
  <si>
    <t>PG&amp;E Corp</t>
  </si>
  <si>
    <t>PCG</t>
  </si>
  <si>
    <t>Parker-Hannifin Corp</t>
  </si>
  <si>
    <t>PH</t>
  </si>
  <si>
    <t>Rollins Inc</t>
  </si>
  <si>
    <t>ROL</t>
  </si>
  <si>
    <t>PPL Corp</t>
  </si>
  <si>
    <t>PPL</t>
  </si>
  <si>
    <t>ConocoPhillips</t>
  </si>
  <si>
    <t>COP</t>
  </si>
  <si>
    <t>PulteGroup Inc</t>
  </si>
  <si>
    <t>PHM</t>
  </si>
  <si>
    <t>Pinnacle West Capital Corp</t>
  </si>
  <si>
    <t>PNW</t>
  </si>
  <si>
    <t>PNC Financial Services Group Inc/The</t>
  </si>
  <si>
    <t>PNC</t>
  </si>
  <si>
    <t>PPG Industries Inc</t>
  </si>
  <si>
    <t>PPG</t>
  </si>
  <si>
    <t>Progressive Corp/The</t>
  </si>
  <si>
    <t>PGR</t>
  </si>
  <si>
    <t>Public Service Enterprise Group Inc</t>
  </si>
  <si>
    <t>PEG</t>
  </si>
  <si>
    <t>RHI</t>
  </si>
  <si>
    <t>Edison International</t>
  </si>
  <si>
    <t>EIX</t>
  </si>
  <si>
    <t>SLB</t>
  </si>
  <si>
    <t>Charles Schwab Corp/The</t>
  </si>
  <si>
    <t>SCHW</t>
  </si>
  <si>
    <t>Sherwin-Williams Co/The</t>
  </si>
  <si>
    <t>SHW</t>
  </si>
  <si>
    <t>West Pharmaceutical Services Inc</t>
  </si>
  <si>
    <t>WST</t>
  </si>
  <si>
    <t>J M Smucker Co/The</t>
  </si>
  <si>
    <t>SJM</t>
  </si>
  <si>
    <t>Snap-on Inc</t>
  </si>
  <si>
    <t>SNA</t>
  </si>
  <si>
    <t>AMETEK Inc</t>
  </si>
  <si>
    <t>AME</t>
  </si>
  <si>
    <t>Southern Co/The</t>
  </si>
  <si>
    <t>SO</t>
  </si>
  <si>
    <t>Truist Financial Corp</t>
  </si>
  <si>
    <t>TFC</t>
  </si>
  <si>
    <t>Southwest Airlines Co</t>
  </si>
  <si>
    <t>LUV</t>
  </si>
  <si>
    <t>W R Berkley Corp</t>
  </si>
  <si>
    <t>WRB</t>
  </si>
  <si>
    <t>Stanley Black &amp; Decker Inc</t>
  </si>
  <si>
    <t>SWK</t>
  </si>
  <si>
    <t>Public Storage</t>
  </si>
  <si>
    <t>PSA</t>
  </si>
  <si>
    <t>Arista Networks Inc</t>
  </si>
  <si>
    <t>ANET</t>
  </si>
  <si>
    <t>Sysco Corp</t>
  </si>
  <si>
    <t>SYY</t>
  </si>
  <si>
    <t>Corteva Inc</t>
  </si>
  <si>
    <t>CTVA</t>
  </si>
  <si>
    <t>Texas Instruments Inc</t>
  </si>
  <si>
    <t>TXN</t>
  </si>
  <si>
    <t>Textron Inc</t>
  </si>
  <si>
    <t>TXT</t>
  </si>
  <si>
    <t>Thermo Fisher Scientific Inc</t>
  </si>
  <si>
    <t>TMO</t>
  </si>
  <si>
    <t>TJX Cos Inc/The</t>
  </si>
  <si>
    <t>TJX</t>
  </si>
  <si>
    <t>Globe Life Inc</t>
  </si>
  <si>
    <t>GL</t>
  </si>
  <si>
    <t>Johnson Controls International plc</t>
  </si>
  <si>
    <t>JCI</t>
  </si>
  <si>
    <t>Ulta Beauty Inc</t>
  </si>
  <si>
    <t>ULTA</t>
  </si>
  <si>
    <t>Union Pacific Corp</t>
  </si>
  <si>
    <t>UNP</t>
  </si>
  <si>
    <t>Keysight Technologies Inc</t>
  </si>
  <si>
    <t>KEYS</t>
  </si>
  <si>
    <t>UnitedHealth Group Inc</t>
  </si>
  <si>
    <t>UNH</t>
  </si>
  <si>
    <t>Marathon Oil Corp</t>
  </si>
  <si>
    <t>MRO</t>
  </si>
  <si>
    <t>Bio-Rad Laboratories Inc</t>
  </si>
  <si>
    <t>BIO</t>
  </si>
  <si>
    <t>Ventas Inc</t>
  </si>
  <si>
    <t>VTR</t>
  </si>
  <si>
    <t>VF Corp</t>
  </si>
  <si>
    <t>VFC</t>
  </si>
  <si>
    <t>Vulcan Materials Co</t>
  </si>
  <si>
    <t>VMC</t>
  </si>
  <si>
    <t>Weyerhaeuser Co</t>
  </si>
  <si>
    <t>WY</t>
  </si>
  <si>
    <t>Whirlpool Corp</t>
  </si>
  <si>
    <t>WHR</t>
  </si>
  <si>
    <t>Williams Cos Inc/The</t>
  </si>
  <si>
    <t>WMB</t>
  </si>
  <si>
    <t>Constellation Energy Corp</t>
  </si>
  <si>
    <t>CEG</t>
  </si>
  <si>
    <t>WEC Energy Group Inc</t>
  </si>
  <si>
    <t>WEC</t>
  </si>
  <si>
    <t>Adobe Inc</t>
  </si>
  <si>
    <t>ADBE</t>
  </si>
  <si>
    <t>AES Corp/The</t>
  </si>
  <si>
    <t>AES</t>
  </si>
  <si>
    <t>Amgen Inc</t>
  </si>
  <si>
    <t>AMGN</t>
  </si>
  <si>
    <t>Apple Inc</t>
  </si>
  <si>
    <t>AAPL</t>
  </si>
  <si>
    <t>Autodesk Inc</t>
  </si>
  <si>
    <t>ADSK</t>
  </si>
  <si>
    <t>Cintas Corp</t>
  </si>
  <si>
    <t>CTAS</t>
  </si>
  <si>
    <t>Comcast Corp</t>
  </si>
  <si>
    <t>CMCSA</t>
  </si>
  <si>
    <t>Molson Coors Beverage Co</t>
  </si>
  <si>
    <t>TAP</t>
  </si>
  <si>
    <t>KLA Corp</t>
  </si>
  <si>
    <t>KLAC</t>
  </si>
  <si>
    <t>Marriott International Inc/MD</t>
  </si>
  <si>
    <t>MAR</t>
  </si>
  <si>
    <t>McCormick &amp; Co Inc/MD</t>
  </si>
  <si>
    <t>MKC</t>
  </si>
  <si>
    <t>PACCAR Inc</t>
  </si>
  <si>
    <t>PCAR</t>
  </si>
  <si>
    <t>Costco Wholesale Corp</t>
  </si>
  <si>
    <t>COST</t>
  </si>
  <si>
    <t>Stryker Corp</t>
  </si>
  <si>
    <t>SYK</t>
  </si>
  <si>
    <t>Tyson Foods Inc</t>
  </si>
  <si>
    <t>TSN</t>
  </si>
  <si>
    <t>Lamb Weston Holdings Inc</t>
  </si>
  <si>
    <t>LW</t>
  </si>
  <si>
    <t>Applied Materials Inc</t>
  </si>
  <si>
    <t>AMAT</t>
  </si>
  <si>
    <t>American Airlines Group Inc</t>
  </si>
  <si>
    <t>AAL</t>
  </si>
  <si>
    <t>Cardinal Health Inc</t>
  </si>
  <si>
    <t>CAH</t>
  </si>
  <si>
    <t>Cincinnati Financial Corp</t>
  </si>
  <si>
    <t>CINF</t>
  </si>
  <si>
    <t>Paramount Global</t>
  </si>
  <si>
    <t>PARA</t>
  </si>
  <si>
    <t>DR Horton Inc</t>
  </si>
  <si>
    <t>DHI</t>
  </si>
  <si>
    <t>Electronic Arts Inc</t>
  </si>
  <si>
    <t>EA</t>
  </si>
  <si>
    <t>Expeditors International of Washington Inc</t>
  </si>
  <si>
    <t>EXPD</t>
  </si>
  <si>
    <t>Fastenal Co</t>
  </si>
  <si>
    <t>FAST</t>
  </si>
  <si>
    <t>M&amp;T Bank Corp</t>
  </si>
  <si>
    <t>MTB</t>
  </si>
  <si>
    <t>Xcel Energy Inc</t>
  </si>
  <si>
    <t>XEL</t>
  </si>
  <si>
    <t>Fiserv Inc</t>
  </si>
  <si>
    <t>Fifth Third Bancorp</t>
  </si>
  <si>
    <t>FITB</t>
  </si>
  <si>
    <t>Gilead Sciences Inc</t>
  </si>
  <si>
    <t>GILD</t>
  </si>
  <si>
    <t>Hasbro Inc</t>
  </si>
  <si>
    <t>HAS</t>
  </si>
  <si>
    <t>Huntington Bancshares Inc/OH</t>
  </si>
  <si>
    <t>HBAN</t>
  </si>
  <si>
    <t>Welltower Inc</t>
  </si>
  <si>
    <t>WELL</t>
  </si>
  <si>
    <t>Biogen Inc</t>
  </si>
  <si>
    <t>BIIB</t>
  </si>
  <si>
    <t>Northern Trust Corp</t>
  </si>
  <si>
    <t>NTRS</t>
  </si>
  <si>
    <t>Packaging Corp of America</t>
  </si>
  <si>
    <t>PKG</t>
  </si>
  <si>
    <t>Paychex Inc</t>
  </si>
  <si>
    <t>PAYX</t>
  </si>
  <si>
    <t>QUALCOMM Inc</t>
  </si>
  <si>
    <t>QCOM</t>
  </si>
  <si>
    <t>Roper Technologies Inc</t>
  </si>
  <si>
    <t>ROP</t>
  </si>
  <si>
    <t>Ross Stores Inc</t>
  </si>
  <si>
    <t>ROST</t>
  </si>
  <si>
    <t>IDEXX Laboratories Inc</t>
  </si>
  <si>
    <t>IDXX</t>
  </si>
  <si>
    <t>Starbucks Corp</t>
  </si>
  <si>
    <t>SBUX</t>
  </si>
  <si>
    <t>KeyCorp</t>
  </si>
  <si>
    <t>KEY</t>
  </si>
  <si>
    <t>Fox Corp</t>
  </si>
  <si>
    <t>FOXA</t>
  </si>
  <si>
    <t>FOX</t>
  </si>
  <si>
    <t>State Street Corp</t>
  </si>
  <si>
    <t>STT</t>
  </si>
  <si>
    <t>Norwegian Cruise Line Holdings Ltd</t>
  </si>
  <si>
    <t>NCLH</t>
  </si>
  <si>
    <t>US Bancorp</t>
  </si>
  <si>
    <t>USB</t>
  </si>
  <si>
    <t>A O Smith Corp</t>
  </si>
  <si>
    <t>AOS</t>
  </si>
  <si>
    <t>Gen Digital Inc</t>
  </si>
  <si>
    <t>GEN</t>
  </si>
  <si>
    <t>T Rowe Price Group Inc</t>
  </si>
  <si>
    <t>TROW</t>
  </si>
  <si>
    <t>Waste Management Inc</t>
  </si>
  <si>
    <t>WM</t>
  </si>
  <si>
    <t>Constellation Brands Inc</t>
  </si>
  <si>
    <t>STZ</t>
  </si>
  <si>
    <t>DENTSPLY SIRONA Inc</t>
  </si>
  <si>
    <t>XRAY</t>
  </si>
  <si>
    <t>Zions Bancorp NA</t>
  </si>
  <si>
    <t>ZION</t>
  </si>
  <si>
    <t>Invesco Ltd</t>
  </si>
  <si>
    <t>IVZ</t>
  </si>
  <si>
    <t>Linde PLC</t>
  </si>
  <si>
    <t>LIN</t>
  </si>
  <si>
    <t>Intuit Inc</t>
  </si>
  <si>
    <t>INTU</t>
  </si>
  <si>
    <t>Morgan Stanley</t>
  </si>
  <si>
    <t>MS</t>
  </si>
  <si>
    <t>Microchip Technology Inc</t>
  </si>
  <si>
    <t>MCHP</t>
  </si>
  <si>
    <t>Chubb Ltd</t>
  </si>
  <si>
    <t>CB</t>
  </si>
  <si>
    <t>Hologic Inc</t>
  </si>
  <si>
    <t>HOLX</t>
  </si>
  <si>
    <t>Citizens Financial Group Inc</t>
  </si>
  <si>
    <t>CFG</t>
  </si>
  <si>
    <t>O'Reilly Automotive Inc</t>
  </si>
  <si>
    <t>ORLY</t>
  </si>
  <si>
    <t>Allstate Corp/The</t>
  </si>
  <si>
    <t>ALL</t>
  </si>
  <si>
    <t>Equity Residential</t>
  </si>
  <si>
    <t>EQR</t>
  </si>
  <si>
    <t>BorgWarner Inc</t>
  </si>
  <si>
    <t>BWA</t>
  </si>
  <si>
    <t>Keurig Dr Pepper Inc</t>
  </si>
  <si>
    <t>KDP</t>
  </si>
  <si>
    <t>Host Hotels &amp; Resorts Inc</t>
  </si>
  <si>
    <t>HST</t>
  </si>
  <si>
    <t>Incyte Corp</t>
  </si>
  <si>
    <t>INCY</t>
  </si>
  <si>
    <t>Simon Property Group Inc</t>
  </si>
  <si>
    <t>SPG</t>
  </si>
  <si>
    <t>Eastman Chemical Co</t>
  </si>
  <si>
    <t>EMN</t>
  </si>
  <si>
    <t>AvalonBay Communities Inc</t>
  </si>
  <si>
    <t>AVB</t>
  </si>
  <si>
    <t>Prudential Financial Inc</t>
  </si>
  <si>
    <t>PRU</t>
  </si>
  <si>
    <t>United Parcel Service Inc</t>
  </si>
  <si>
    <t>UPS</t>
  </si>
  <si>
    <t>Walgreens Boots Alliance Inc</t>
  </si>
  <si>
    <t>WBA</t>
  </si>
  <si>
    <t>STERIS PLC</t>
  </si>
  <si>
    <t>STE</t>
  </si>
  <si>
    <t>McKesson Corp</t>
  </si>
  <si>
    <t>MCK</t>
  </si>
  <si>
    <t>Lockheed Martin Corp</t>
  </si>
  <si>
    <t>LMT</t>
  </si>
  <si>
    <t>Capital One Financial Corp</t>
  </si>
  <si>
    <t>COF</t>
  </si>
  <si>
    <t>Waters Corp</t>
  </si>
  <si>
    <t>WAT</t>
  </si>
  <si>
    <t>Nordson Corp</t>
  </si>
  <si>
    <t>NDSN</t>
  </si>
  <si>
    <t>Dollar Tree Inc</t>
  </si>
  <si>
    <t>DLTR</t>
  </si>
  <si>
    <t>Darden Restaurants Inc</t>
  </si>
  <si>
    <t>DRI</t>
  </si>
  <si>
    <t>Evergy Inc</t>
  </si>
  <si>
    <t>EVRG</t>
  </si>
  <si>
    <t>Match Group Inc</t>
  </si>
  <si>
    <t>MTCH</t>
  </si>
  <si>
    <t>Domino's Pizza Inc</t>
  </si>
  <si>
    <t>DPZ</t>
  </si>
  <si>
    <t>NVR Inc</t>
  </si>
  <si>
    <t>NVR</t>
  </si>
  <si>
    <t>NetApp Inc</t>
  </si>
  <si>
    <t>NTAP</t>
  </si>
  <si>
    <t>Old Dominion Freight Line Inc</t>
  </si>
  <si>
    <t>ODFL</t>
  </si>
  <si>
    <t>DaVita Inc</t>
  </si>
  <si>
    <t>DVA</t>
  </si>
  <si>
    <t>Hartford Financial Services Group Inc/The</t>
  </si>
  <si>
    <t>HIG</t>
  </si>
  <si>
    <t>Iron Mountain Inc</t>
  </si>
  <si>
    <t>IRM</t>
  </si>
  <si>
    <t>Estee Lauder Cos Inc/The</t>
  </si>
  <si>
    <t>EL</t>
  </si>
  <si>
    <t>Cadence Design Systems Inc</t>
  </si>
  <si>
    <t>CDNS</t>
  </si>
  <si>
    <t>Tyler Technologies Inc</t>
  </si>
  <si>
    <t>TYL</t>
  </si>
  <si>
    <t>Universal Health Services Inc</t>
  </si>
  <si>
    <t>UHS</t>
  </si>
  <si>
    <t>Skyworks Solutions Inc</t>
  </si>
  <si>
    <t>SWKS</t>
  </si>
  <si>
    <t>Quest Diagnostics Inc</t>
  </si>
  <si>
    <t>DGX</t>
  </si>
  <si>
    <t>Rockwell Automation Inc</t>
  </si>
  <si>
    <t>ROK</t>
  </si>
  <si>
    <t>Kraft Heinz Co/The</t>
  </si>
  <si>
    <t>KHC</t>
  </si>
  <si>
    <t>American Tower Corp</t>
  </si>
  <si>
    <t>AMT</t>
  </si>
  <si>
    <t>Regeneron Pharmaceuticals Inc</t>
  </si>
  <si>
    <t>REGN</t>
  </si>
  <si>
    <t>Amazon.com Inc</t>
  </si>
  <si>
    <t>AMZN</t>
  </si>
  <si>
    <t>Jack Henry &amp; Associates Inc</t>
  </si>
  <si>
    <t>JKHY</t>
  </si>
  <si>
    <t>Ralph Lauren Corp</t>
  </si>
  <si>
    <t>RL</t>
  </si>
  <si>
    <t>Boston Properties Inc</t>
  </si>
  <si>
    <t>BXP</t>
  </si>
  <si>
    <t>Amphenol Corp</t>
  </si>
  <si>
    <t>APH</t>
  </si>
  <si>
    <t>Howmet Aerospace Inc</t>
  </si>
  <si>
    <t>HWM</t>
  </si>
  <si>
    <t>Pioneer Natural Resources Co</t>
  </si>
  <si>
    <t>PXD</t>
  </si>
  <si>
    <t>Valero Energy Corp</t>
  </si>
  <si>
    <t>VLO</t>
  </si>
  <si>
    <t>Synopsys Inc</t>
  </si>
  <si>
    <t>SNPS</t>
  </si>
  <si>
    <t>Etsy Inc</t>
  </si>
  <si>
    <t>ETSY</t>
  </si>
  <si>
    <t>CH Robinson Worldwide Inc</t>
  </si>
  <si>
    <t>CHRW</t>
  </si>
  <si>
    <t>Accenture PLC</t>
  </si>
  <si>
    <t>ACN</t>
  </si>
  <si>
    <t>TransDigm Group Inc</t>
  </si>
  <si>
    <t>TDG</t>
  </si>
  <si>
    <t>Yum! Brands Inc</t>
  </si>
  <si>
    <t>YUM</t>
  </si>
  <si>
    <t>Prologis Inc</t>
  </si>
  <si>
    <t>PLD</t>
  </si>
  <si>
    <t>FirstEnergy Corp</t>
  </si>
  <si>
    <t>FE</t>
  </si>
  <si>
    <t>VeriSign Inc</t>
  </si>
  <si>
    <t>VRSN</t>
  </si>
  <si>
    <t>Quanta Services Inc</t>
  </si>
  <si>
    <t>PWR</t>
  </si>
  <si>
    <t>Henry Schein Inc</t>
  </si>
  <si>
    <t>HSIC</t>
  </si>
  <si>
    <t>Ameren Corp</t>
  </si>
  <si>
    <t>AEE</t>
  </si>
  <si>
    <t>ANSYS Inc</t>
  </si>
  <si>
    <t>ANSS</t>
  </si>
  <si>
    <t>FactSet Research Systems Inc</t>
  </si>
  <si>
    <t>FDS</t>
  </si>
  <si>
    <t>NVIDIA Corp</t>
  </si>
  <si>
    <t>NVDA</t>
  </si>
  <si>
    <t>Cognizant Technology Solutions Corp</t>
  </si>
  <si>
    <t>CTSH</t>
  </si>
  <si>
    <t>Intuitive Surgical Inc</t>
  </si>
  <si>
    <t>ISRG</t>
  </si>
  <si>
    <t>Take-Two Interactive Software Inc</t>
  </si>
  <si>
    <t>TTWO</t>
  </si>
  <si>
    <t>Republic Services Inc</t>
  </si>
  <si>
    <t>RSG</t>
  </si>
  <si>
    <t>eBay Inc</t>
  </si>
  <si>
    <t>EBAY</t>
  </si>
  <si>
    <t>Goldman Sachs Group Inc/The</t>
  </si>
  <si>
    <t>GS</t>
  </si>
  <si>
    <t>SBA Communications Corp</t>
  </si>
  <si>
    <t>SBAC</t>
  </si>
  <si>
    <t>SRE</t>
  </si>
  <si>
    <t>Moody's Corp</t>
  </si>
  <si>
    <t>MCO</t>
  </si>
  <si>
    <t>ON Semiconductor Corp</t>
  </si>
  <si>
    <t>ON</t>
  </si>
  <si>
    <t>Booking Holdings Inc</t>
  </si>
  <si>
    <t>BKNG</t>
  </si>
  <si>
    <t>F5 Inc</t>
  </si>
  <si>
    <t>FFIV</t>
  </si>
  <si>
    <t>Akamai Technologies Inc</t>
  </si>
  <si>
    <t>AKAM</t>
  </si>
  <si>
    <t>Charles River Laboratories International Inc</t>
  </si>
  <si>
    <t>CRL</t>
  </si>
  <si>
    <t>MarketAxess Holdings Inc</t>
  </si>
  <si>
    <t>MKTX</t>
  </si>
  <si>
    <t>Devon Energy Corp</t>
  </si>
  <si>
    <t>DVN</t>
  </si>
  <si>
    <t>Bio-Techne Corp</t>
  </si>
  <si>
    <t>TECH</t>
  </si>
  <si>
    <t>Alphabet Inc</t>
  </si>
  <si>
    <t>GOOGL</t>
  </si>
  <si>
    <t>Teleflex Inc</t>
  </si>
  <si>
    <t>TFX</t>
  </si>
  <si>
    <t>Allegion plc</t>
  </si>
  <si>
    <t>ALLE</t>
  </si>
  <si>
    <t>Netflix Inc</t>
  </si>
  <si>
    <t>NFLX</t>
  </si>
  <si>
    <t>Warner Bros Discovery Inc</t>
  </si>
  <si>
    <t>WBD</t>
  </si>
  <si>
    <t>Agilent Technologies Inc</t>
  </si>
  <si>
    <t>A</t>
  </si>
  <si>
    <t>Trimble Inc</t>
  </si>
  <si>
    <t>TRMB</t>
  </si>
  <si>
    <t>Elevance Health Inc</t>
  </si>
  <si>
    <t>ELV</t>
  </si>
  <si>
    <t>CME Group Inc</t>
  </si>
  <si>
    <t>CME</t>
  </si>
  <si>
    <t>Juniper Networks Inc</t>
  </si>
  <si>
    <t>JNPR</t>
  </si>
  <si>
    <t>BlackRock Inc</t>
  </si>
  <si>
    <t>BLK</t>
  </si>
  <si>
    <t>DTE Energy Co</t>
  </si>
  <si>
    <t>DTE</t>
  </si>
  <si>
    <t>Celanese Corp</t>
  </si>
  <si>
    <t>CE</t>
  </si>
  <si>
    <t>Nasdaq Inc</t>
  </si>
  <si>
    <t>NDAQ</t>
  </si>
  <si>
    <t>Philip Morris International Inc</t>
  </si>
  <si>
    <t>PM</t>
  </si>
  <si>
    <t>Ingersoll Rand Inc</t>
  </si>
  <si>
    <t>IR</t>
  </si>
  <si>
    <t>Salesforce Inc</t>
  </si>
  <si>
    <t>CRM</t>
  </si>
  <si>
    <t>Huntington Ingalls Industries Inc</t>
  </si>
  <si>
    <t>HII</t>
  </si>
  <si>
    <t>MetLife Inc</t>
  </si>
  <si>
    <t>MET</t>
  </si>
  <si>
    <t>Tapestry Inc</t>
  </si>
  <si>
    <t>TPR</t>
  </si>
  <si>
    <t>CSX Corp</t>
  </si>
  <si>
    <t>CSX</t>
  </si>
  <si>
    <t>Edwards Lifesciences Corp</t>
  </si>
  <si>
    <t>EW</t>
  </si>
  <si>
    <t>Ameriprise Financial Inc</t>
  </si>
  <si>
    <t>AMP</t>
  </si>
  <si>
    <t>Zebra Technologies Corp</t>
  </si>
  <si>
    <t>ZBRA</t>
  </si>
  <si>
    <t>Zimmer Biomet Holdings Inc</t>
  </si>
  <si>
    <t>ZBH</t>
  </si>
  <si>
    <t>Camden Property Trust</t>
  </si>
  <si>
    <t>CPT</t>
  </si>
  <si>
    <t>CBRE Group Inc</t>
  </si>
  <si>
    <t>CBRE</t>
  </si>
  <si>
    <t>Mastercard Inc</t>
  </si>
  <si>
    <t>MA</t>
  </si>
  <si>
    <t>CarMax Inc</t>
  </si>
  <si>
    <t>KMX</t>
  </si>
  <si>
    <t>Intercontinental Exchange Inc</t>
  </si>
  <si>
    <t>ICE</t>
  </si>
  <si>
    <t>Fidelity National Information Services Inc</t>
  </si>
  <si>
    <t>FIS</t>
  </si>
  <si>
    <t>Chipotle Mexican Grill Inc</t>
  </si>
  <si>
    <t>CMG</t>
  </si>
  <si>
    <t>Wynn Resorts Ltd</t>
  </si>
  <si>
    <t>WYNN</t>
  </si>
  <si>
    <t>Live Nation Entertainment Inc</t>
  </si>
  <si>
    <t>LYV</t>
  </si>
  <si>
    <t>Assurant Inc</t>
  </si>
  <si>
    <t>AIZ</t>
  </si>
  <si>
    <t>NRG Energy Inc</t>
  </si>
  <si>
    <t>NRG</t>
  </si>
  <si>
    <t>Monster Beverage Corp</t>
  </si>
  <si>
    <t>MNST</t>
  </si>
  <si>
    <t>Regions Financial Corp</t>
  </si>
  <si>
    <t>RF</t>
  </si>
  <si>
    <t>Baker Hughes Co</t>
  </si>
  <si>
    <t>BKR</t>
  </si>
  <si>
    <t>Mosaic Co/The</t>
  </si>
  <si>
    <t>MOS</t>
  </si>
  <si>
    <t>Expedia Group Inc</t>
  </si>
  <si>
    <t>EXPE</t>
  </si>
  <si>
    <t>CF Industries Holdings Inc</t>
  </si>
  <si>
    <t>CF</t>
  </si>
  <si>
    <t>APA Corp</t>
  </si>
  <si>
    <t>APA</t>
  </si>
  <si>
    <t>Leidos Holdings Inc</t>
  </si>
  <si>
    <t>LDOS</t>
  </si>
  <si>
    <t>GOOG</t>
  </si>
  <si>
    <t>First Solar Inc</t>
  </si>
  <si>
    <t>FSLR</t>
  </si>
  <si>
    <t>Cooper Cos Inc/The</t>
  </si>
  <si>
    <t>COO</t>
  </si>
  <si>
    <t>TE Connectivity Ltd</t>
  </si>
  <si>
    <t>TEL</t>
  </si>
  <si>
    <t>Discover Financial Services</t>
  </si>
  <si>
    <t>DFS</t>
  </si>
  <si>
    <t>Visa Inc</t>
  </si>
  <si>
    <t>V</t>
  </si>
  <si>
    <t>Mid-America Apartment Communities Inc</t>
  </si>
  <si>
    <t>MAA</t>
  </si>
  <si>
    <t>Xylem Inc/NY</t>
  </si>
  <si>
    <t>XYL</t>
  </si>
  <si>
    <t>Marathon Petroleum Corp</t>
  </si>
  <si>
    <t>MPC</t>
  </si>
  <si>
    <t>Advanced Micro Devices Inc</t>
  </si>
  <si>
    <t>AMD</t>
  </si>
  <si>
    <t>Tractor Supply Co</t>
  </si>
  <si>
    <t>TSCO</t>
  </si>
  <si>
    <t>ResMed Inc</t>
  </si>
  <si>
    <t>RMD</t>
  </si>
  <si>
    <t>Mettler-Toledo International Inc</t>
  </si>
  <si>
    <t>MTD</t>
  </si>
  <si>
    <t>Jacobs Solutions Inc</t>
  </si>
  <si>
    <t>J</t>
  </si>
  <si>
    <t>Copart Inc</t>
  </si>
  <si>
    <t>CPRT</t>
  </si>
  <si>
    <t>VICI Properties Inc</t>
  </si>
  <si>
    <t>VICI</t>
  </si>
  <si>
    <t>Fortinet Inc</t>
  </si>
  <si>
    <t>FTNT</t>
  </si>
  <si>
    <t>Albemarle Corp</t>
  </si>
  <si>
    <t>ALB</t>
  </si>
  <si>
    <t>Moderna Inc</t>
  </si>
  <si>
    <t>MRNA</t>
  </si>
  <si>
    <t>Essex Property Trust Inc</t>
  </si>
  <si>
    <t>ESS</t>
  </si>
  <si>
    <t>CoStar Group Inc</t>
  </si>
  <si>
    <t>CSGP</t>
  </si>
  <si>
    <t>Realty Income Corp</t>
  </si>
  <si>
    <t>O</t>
  </si>
  <si>
    <t>Westrock Co</t>
  </si>
  <si>
    <t>WRK</t>
  </si>
  <si>
    <t>Westinghouse Air Brake Technologies Corp</t>
  </si>
  <si>
    <t>WAB</t>
  </si>
  <si>
    <t>Pool Corp</t>
  </si>
  <si>
    <t>POOL</t>
  </si>
  <si>
    <t>Western Digital Corp</t>
  </si>
  <si>
    <t>WDC</t>
  </si>
  <si>
    <t>PepsiCo Inc</t>
  </si>
  <si>
    <t>PEP</t>
  </si>
  <si>
    <t>Diamondback Energy Inc</t>
  </si>
  <si>
    <t>FANG</t>
  </si>
  <si>
    <t>ServiceNow Inc</t>
  </si>
  <si>
    <t>NOW</t>
  </si>
  <si>
    <t>Church &amp; Dwight Co Inc</t>
  </si>
  <si>
    <t>CHD</t>
  </si>
  <si>
    <t>Federal Realty Investment Trust</t>
  </si>
  <si>
    <t>FRT</t>
  </si>
  <si>
    <t>MGM Resorts International</t>
  </si>
  <si>
    <t>MGM</t>
  </si>
  <si>
    <t>American Electric Power Co Inc</t>
  </si>
  <si>
    <t>AEP</t>
  </si>
  <si>
    <t>Invitation Homes Inc</t>
  </si>
  <si>
    <t>INVH</t>
  </si>
  <si>
    <t>PTC Inc</t>
  </si>
  <si>
    <t>PTC</t>
  </si>
  <si>
    <t>JB Hunt Transport Services Inc</t>
  </si>
  <si>
    <t>JBHT</t>
  </si>
  <si>
    <t>Lam Research Corp</t>
  </si>
  <si>
    <t>LRCX</t>
  </si>
  <si>
    <t>Mohawk Industries Inc</t>
  </si>
  <si>
    <t>MHK</t>
  </si>
  <si>
    <t>Pentair PLC</t>
  </si>
  <si>
    <t>PNR</t>
  </si>
  <si>
    <t>Vertex Pharmaceuticals Inc</t>
  </si>
  <si>
    <t>VRTX</t>
  </si>
  <si>
    <t>Amcor PLC</t>
  </si>
  <si>
    <t>AMCR</t>
  </si>
  <si>
    <t>Meta Platforms Inc</t>
  </si>
  <si>
    <t>META</t>
  </si>
  <si>
    <t>T-Mobile US Inc</t>
  </si>
  <si>
    <t>TMUS</t>
  </si>
  <si>
    <t>United Rentals Inc</t>
  </si>
  <si>
    <t>URI</t>
  </si>
  <si>
    <t>Alexandria Real Estate Equities Inc</t>
  </si>
  <si>
    <t>ARE</t>
  </si>
  <si>
    <t>Honeywell International Inc</t>
  </si>
  <si>
    <t>HON</t>
  </si>
  <si>
    <t>Delta Air Lines Inc</t>
  </si>
  <si>
    <t>DAL</t>
  </si>
  <si>
    <t>United Airlines Holdings Inc</t>
  </si>
  <si>
    <t>UAL</t>
  </si>
  <si>
    <t>Seagate Technology Holdings PLC</t>
  </si>
  <si>
    <t>STX</t>
  </si>
  <si>
    <t>News Corp</t>
  </si>
  <si>
    <t>NWS</t>
  </si>
  <si>
    <t>Centene Corp</t>
  </si>
  <si>
    <t>CNC</t>
  </si>
  <si>
    <t>Martin Marietta Materials Inc</t>
  </si>
  <si>
    <t>MLM</t>
  </si>
  <si>
    <t>Teradyne Inc</t>
  </si>
  <si>
    <t>TER</t>
  </si>
  <si>
    <t>PayPal Holdings Inc</t>
  </si>
  <si>
    <t>PYPL</t>
  </si>
  <si>
    <t>Tesla Inc</t>
  </si>
  <si>
    <t>TSLA</t>
  </si>
  <si>
    <t>Arch Capital Group Ltd</t>
  </si>
  <si>
    <t>ACGL</t>
  </si>
  <si>
    <t>Dow Inc</t>
  </si>
  <si>
    <t>DOW</t>
  </si>
  <si>
    <t>Teledyne Technologies Inc</t>
  </si>
  <si>
    <t>TDY</t>
  </si>
  <si>
    <t>NWSA</t>
  </si>
  <si>
    <t>Exelon Corp</t>
  </si>
  <si>
    <t>EXC</t>
  </si>
  <si>
    <t>Global Payments Inc</t>
  </si>
  <si>
    <t>GPN</t>
  </si>
  <si>
    <t>Crown Castle Inc</t>
  </si>
  <si>
    <t>CCI</t>
  </si>
  <si>
    <t>Aptiv PLC</t>
  </si>
  <si>
    <t>APTV</t>
  </si>
  <si>
    <t>Align Technology Inc</t>
  </si>
  <si>
    <t>ALGN</t>
  </si>
  <si>
    <t>Illumina Inc</t>
  </si>
  <si>
    <t>ILMN</t>
  </si>
  <si>
    <t>Targa Resources Corp</t>
  </si>
  <si>
    <t>TRGP</t>
  </si>
  <si>
    <t>LKQ Corp</t>
  </si>
  <si>
    <t>LKQ</t>
  </si>
  <si>
    <t>Digital Realty Trust Inc</t>
  </si>
  <si>
    <t>DLR</t>
  </si>
  <si>
    <t>Equinix Inc</t>
  </si>
  <si>
    <t>EQIX</t>
  </si>
  <si>
    <t>Molina Healthcare Inc</t>
  </si>
  <si>
    <t>MOH</t>
  </si>
  <si>
    <t>Las Vegas Sands Corp</t>
  </si>
  <si>
    <t>LVS</t>
  </si>
  <si>
    <t>[1] Equals sum of Col. [9]</t>
  </si>
  <si>
    <t>[2] Equals sum of Col. [11]</t>
  </si>
  <si>
    <t>[3] Equals ([1] x (1 + (0.5 x [2]))) + [2]</t>
  </si>
  <si>
    <t>[6] Equals [4] x [5]</t>
  </si>
  <si>
    <t>[9] Equals [7] x [8]</t>
  </si>
  <si>
    <t>[11] Equals [7] x [10]</t>
  </si>
  <si>
    <t>30-Day Average</t>
  </si>
  <si>
    <t>90-Day Average</t>
  </si>
  <si>
    <t>180-Day Average</t>
  </si>
  <si>
    <t>Recommended ROE</t>
  </si>
  <si>
    <t>Long-term Avg. Beta</t>
  </si>
  <si>
    <t>S&amp;P Credit Rating Between BBB- and AAA</t>
  </si>
  <si>
    <t>Covered by More Than 1 Analyst</t>
  </si>
  <si>
    <t>Average Growth Rate</t>
  </si>
  <si>
    <t>Low ROE</t>
  </si>
  <si>
    <t>Mean ROE</t>
  </si>
  <si>
    <t>High ROE</t>
  </si>
  <si>
    <t>[3] Equals [1] / [2]</t>
  </si>
  <si>
    <t>[4] Equals [3] x (1 + 0.50 x [8])</t>
  </si>
  <si>
    <t>[8] Equals Average ([5], [6], [7])</t>
  </si>
  <si>
    <t>[9] Equals [3] x (1 + 0.50 x Minimum ([5], [6], [7]) + Minimum ([5], [6], [7])</t>
  </si>
  <si>
    <t>[11] Equals [3] x (1 + 0.50 x Maximum ([5], [6], [7]) + Maximum ([5], [6], [7])</t>
  </si>
  <si>
    <t>CAPITAL ASSET PRICING MODEL -- CURRENT RISK-FREE RATE &amp; VL BETA</t>
  </si>
  <si>
    <t>[4] Equals [3] - [1]</t>
  </si>
  <si>
    <t>CAPITAL ASSET PRICING MODEL -- NEAR-TERM PROJECTED RISK-FREE RATE &amp; VL BETA</t>
  </si>
  <si>
    <t>CAPITAL ASSET PRICING MODEL -- LONG-TERM PROJECTED RISK-FREE RATE &amp; VL BETA</t>
  </si>
  <si>
    <t>CAPITAL ASSET PRICING MODEL -- CURRENT RISK-FREE RATE &amp; BLOOMBERG BETA</t>
  </si>
  <si>
    <t>CAPITAL ASSET PRICING MODEL -- NEAR-TERM PROJECTED RISK-FREE RATE &amp; BLOOMBERG BETA</t>
  </si>
  <si>
    <t>CAPITAL ASSET PRICING MODEL -- LONG-TERM PROJECTED RISK-FREE RATE &amp; BLOOMBERG BETA</t>
  </si>
  <si>
    <t>CAPITAL ASSET PRICING MODEL -- CURRENT RISK-FREE RATE &amp; VALUE LINE LT AVERAGE BETA</t>
  </si>
  <si>
    <t>CAPITAL ASSET PRICING MODEL -- NEAR-TERM PROJECTED RISK-FREE RATE &amp; VALUE LINE LT AVERAGE BETA</t>
  </si>
  <si>
    <t>MARKET RISK PREMIUM DERIVED FROM ANALYSTS' LONG-TERM GROWTH ESTIMATES</t>
  </si>
  <si>
    <t>[1] Estimated Weighted Average Dividend Yield</t>
  </si>
  <si>
    <t>[2] Estimated Weighted Average Long-Term Growth Rate</t>
  </si>
  <si>
    <t>STANDARD AND POOR'S 500 INDEX</t>
  </si>
  <si>
    <t>GE HealthCare Technologies Inc</t>
  </si>
  <si>
    <t>GEHC</t>
  </si>
  <si>
    <t>($ Millions)</t>
  </si>
  <si>
    <t>Cap. Ex. /</t>
  </si>
  <si>
    <t>Net Plant</t>
  </si>
  <si>
    <t>Capital Spending per Share</t>
  </si>
  <si>
    <t>Common Shares Outstanding</t>
  </si>
  <si>
    <t>Capital Expenditures</t>
  </si>
  <si>
    <t>Rank</t>
  </si>
  <si>
    <t>Proxy Group Median</t>
  </si>
  <si>
    <t>For Chart</t>
  </si>
  <si>
    <t>Fully Forecast</t>
  </si>
  <si>
    <t>Full</t>
  </si>
  <si>
    <t>Electric</t>
  </si>
  <si>
    <t>Colorado</t>
  </si>
  <si>
    <t>Gas</t>
  </si>
  <si>
    <t>Historical</t>
  </si>
  <si>
    <t>Kansas</t>
  </si>
  <si>
    <t>Partial</t>
  </si>
  <si>
    <t>Kentucky</t>
  </si>
  <si>
    <t>Louisiana</t>
  </si>
  <si>
    <t>Mississippi</t>
  </si>
  <si>
    <t>Tennessee</t>
  </si>
  <si>
    <t>Texas</t>
  </si>
  <si>
    <t>New Mexico</t>
  </si>
  <si>
    <t>Ohio</t>
  </si>
  <si>
    <t>Partially Forecast</t>
  </si>
  <si>
    <t>Illinois</t>
  </si>
  <si>
    <t>North Carolina</t>
  </si>
  <si>
    <t>Indiana</t>
  </si>
  <si>
    <t>Oregon</t>
  </si>
  <si>
    <t>Oklahoma</t>
  </si>
  <si>
    <t>CAPITAL STRUCTURE ANALYSIS</t>
  </si>
  <si>
    <t>Proxy Group Company</t>
  </si>
  <si>
    <t>Value Line Beta</t>
  </si>
  <si>
    <t>Bloomberg Beta</t>
  </si>
  <si>
    <t>ALLETE, Inc.</t>
  </si>
  <si>
    <t>ALE</t>
  </si>
  <si>
    <t>BBB</t>
  </si>
  <si>
    <t>Alliant Energy Corporation</t>
  </si>
  <si>
    <t>Ameren Corporation</t>
  </si>
  <si>
    <t>Duke Energy Corporation</t>
  </si>
  <si>
    <t>Entergy Corporation</t>
  </si>
  <si>
    <t>Evergy, Inc.</t>
  </si>
  <si>
    <t>IDACORP, Inc.</t>
  </si>
  <si>
    <t>IDA</t>
  </si>
  <si>
    <t>NextEra Energy, Inc.</t>
  </si>
  <si>
    <t>NorthWestern Corporation</t>
  </si>
  <si>
    <t>NWE</t>
  </si>
  <si>
    <t>Portland General Electric Company</t>
  </si>
  <si>
    <t>POR</t>
  </si>
  <si>
    <t>Xcel Energy Inc.</t>
  </si>
  <si>
    <t xml:space="preserve">Value Line EPS Growth </t>
  </si>
  <si>
    <t>Yahoo! Finance EPS Growth</t>
  </si>
  <si>
    <t>Zacks EPS Growth</t>
  </si>
  <si>
    <t>ROE (K)</t>
  </si>
  <si>
    <t>CAPITAL ASSET PRICING MODEL -- LONG-TERM PROJECTED RISK-FREE RATE &amp; VALUE LINE LT BETA</t>
  </si>
  <si>
    <t>BOND YIELD PLUS RISK PREMIUM</t>
  </si>
  <si>
    <t>Quarter</t>
  </si>
  <si>
    <t>U.S. Govt. 30-year Treasury</t>
  </si>
  <si>
    <t>1992.2</t>
  </si>
  <si>
    <t>1992.3</t>
  </si>
  <si>
    <t>1992.4</t>
  </si>
  <si>
    <t>1993.1</t>
  </si>
  <si>
    <t>1993.2</t>
  </si>
  <si>
    <t>1993.3</t>
  </si>
  <si>
    <t>1993.4</t>
  </si>
  <si>
    <t>1994.1</t>
  </si>
  <si>
    <t>1994.2</t>
  </si>
  <si>
    <t>1994.3</t>
  </si>
  <si>
    <t>1994.4</t>
  </si>
  <si>
    <t>1995.2</t>
  </si>
  <si>
    <t>1995.3</t>
  </si>
  <si>
    <t>1995.4</t>
  </si>
  <si>
    <t>1996.1</t>
  </si>
  <si>
    <t>SUMMARY OUTPUT</t>
  </si>
  <si>
    <t>1996.2</t>
  </si>
  <si>
    <t>1996.3</t>
  </si>
  <si>
    <t>Regression Statistics</t>
  </si>
  <si>
    <t>1996.4</t>
  </si>
  <si>
    <t>Multiple R</t>
  </si>
  <si>
    <t>1997.1</t>
  </si>
  <si>
    <t>R Square</t>
  </si>
  <si>
    <t>1997.2</t>
  </si>
  <si>
    <t>Adjusted R Square</t>
  </si>
  <si>
    <t>1997.3</t>
  </si>
  <si>
    <t>Standard Error</t>
  </si>
  <si>
    <t>1997.4</t>
  </si>
  <si>
    <t>Observations</t>
  </si>
  <si>
    <t>1998.2</t>
  </si>
  <si>
    <t>ANOVA</t>
  </si>
  <si>
    <t>1998.3</t>
  </si>
  <si>
    <t>df</t>
  </si>
  <si>
    <t>SS</t>
  </si>
  <si>
    <t>Significance F</t>
  </si>
  <si>
    <t>1998.4</t>
  </si>
  <si>
    <t>Regression</t>
  </si>
  <si>
    <t>1999.1</t>
  </si>
  <si>
    <t>Residual</t>
  </si>
  <si>
    <t>1999.2</t>
  </si>
  <si>
    <t>Total</t>
  </si>
  <si>
    <t>1999.4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</si>
  <si>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</si>
  <si>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</si>
  <si>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</si>
  <si>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</si>
  <si>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</si>
  <si>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</si>
  <si>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</si>
  <si>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2000.1</t>
  </si>
  <si>
    <t>Intercept</t>
  </si>
  <si>
    <t>2000.2</t>
  </si>
  <si>
    <t>2000.3</t>
  </si>
  <si>
    <t>2000.4</t>
  </si>
  <si>
    <t>2001.1</t>
  </si>
  <si>
    <t>2001.2</t>
  </si>
  <si>
    <t>U.S. Govt.</t>
  </si>
  <si>
    <t>30-year</t>
  </si>
  <si>
    <t>Risk</t>
  </si>
  <si>
    <t>2001.4</t>
  </si>
  <si>
    <t>Premium</t>
  </si>
  <si>
    <t>ROE</t>
  </si>
  <si>
    <t>2002.1</t>
  </si>
  <si>
    <t>2002.2</t>
  </si>
  <si>
    <t>Current 30-day average of 30-year U.S. Treasury bond yield [4]</t>
  </si>
  <si>
    <t>2002.3</t>
  </si>
  <si>
    <t>2002.4</t>
  </si>
  <si>
    <t>2003.1</t>
  </si>
  <si>
    <t>AVERAGE</t>
  </si>
  <si>
    <t>2003.2</t>
  </si>
  <si>
    <t>2003.3</t>
  </si>
  <si>
    <t>2003.4</t>
  </si>
  <si>
    <t>2004.1</t>
  </si>
  <si>
    <t>2004.2</t>
  </si>
  <si>
    <t>[3] Equals Column [1] − Column [2]</t>
  </si>
  <si>
    <t>2004.3</t>
  </si>
  <si>
    <t>2004.4</t>
  </si>
  <si>
    <t>2005.1</t>
  </si>
  <si>
    <t>2005.2</t>
  </si>
  <si>
    <t xml:space="preserve">[7] See notes [4], [5] &amp; [6] </t>
  </si>
  <si>
    <t>2005.3</t>
  </si>
  <si>
    <t>2005.4</t>
  </si>
  <si>
    <t>[9] Equals Column [7] + Column [8]</t>
  </si>
  <si>
    <t>2006.1</t>
  </si>
  <si>
    <t>2006.2</t>
  </si>
  <si>
    <t>2006.3</t>
  </si>
  <si>
    <t>2006.4</t>
  </si>
  <si>
    <t>2007.1</t>
  </si>
  <si>
    <t>2007.2</t>
  </si>
  <si>
    <t>2007.3</t>
  </si>
  <si>
    <t>2007.4</t>
  </si>
  <si>
    <t>2008.1</t>
  </si>
  <si>
    <t>2008.2</t>
  </si>
  <si>
    <t>2008.3</t>
  </si>
  <si>
    <t>2008.4</t>
  </si>
  <si>
    <t>2009.1</t>
  </si>
  <si>
    <t>2009.2</t>
  </si>
  <si>
    <t>2009.3</t>
  </si>
  <si>
    <t>2009.4</t>
  </si>
  <si>
    <t>2010.1</t>
  </si>
  <si>
    <t>2010.2</t>
  </si>
  <si>
    <t>2010.3</t>
  </si>
  <si>
    <t>2010.4</t>
  </si>
  <si>
    <t>2011.1</t>
  </si>
  <si>
    <t>2011.2</t>
  </si>
  <si>
    <t>2011.3</t>
  </si>
  <si>
    <t>2011.4</t>
  </si>
  <si>
    <t>2012.1</t>
  </si>
  <si>
    <t>2012.2</t>
  </si>
  <si>
    <t>2012.3</t>
  </si>
  <si>
    <t>2012.4</t>
  </si>
  <si>
    <t>2013.1</t>
  </si>
  <si>
    <t>2013.2</t>
  </si>
  <si>
    <t>2013.3</t>
  </si>
  <si>
    <t>2013.4</t>
  </si>
  <si>
    <t>2014.1</t>
  </si>
  <si>
    <t>2014.2</t>
  </si>
  <si>
    <t>2014.3</t>
  </si>
  <si>
    <t>2014.4</t>
  </si>
  <si>
    <t>2015.1</t>
  </si>
  <si>
    <t>2015.2</t>
  </si>
  <si>
    <t>2015.3</t>
  </si>
  <si>
    <t>2015.4</t>
  </si>
  <si>
    <t>2016.1</t>
  </si>
  <si>
    <t>2016.2</t>
  </si>
  <si>
    <t>2016.3</t>
  </si>
  <si>
    <t>2016.4</t>
  </si>
  <si>
    <t>2017.1</t>
  </si>
  <si>
    <t>2017.2</t>
  </si>
  <si>
    <t>2017.3</t>
  </si>
  <si>
    <t>2017.4</t>
  </si>
  <si>
    <t>2018.1</t>
  </si>
  <si>
    <t>2018.2</t>
  </si>
  <si>
    <t>2018.3</t>
  </si>
  <si>
    <t>2018.4</t>
  </si>
  <si>
    <t>2019.1</t>
  </si>
  <si>
    <t>2019.2</t>
  </si>
  <si>
    <t>2019.3</t>
  </si>
  <si>
    <t>2019.4</t>
  </si>
  <si>
    <t>2020.1</t>
  </si>
  <si>
    <t>2020.2</t>
  </si>
  <si>
    <t>MEDIAN</t>
  </si>
  <si>
    <t xml:space="preserve">Evergy, Inc. </t>
  </si>
  <si>
    <t>Projected CAPEX / 2022 Net Plant</t>
  </si>
  <si>
    <t>X- Axis</t>
  </si>
  <si>
    <t>RISK ASSESSMENT</t>
  </si>
  <si>
    <t>Operating Subsidiary</t>
  </si>
  <si>
    <t>Jurisdiction</t>
  </si>
  <si>
    <t>Service</t>
  </si>
  <si>
    <t>Electric fuel/gas commodity/purchase power</t>
  </si>
  <si>
    <t>Test Year</t>
  </si>
  <si>
    <t>Non-Volumetric Rate Design</t>
  </si>
  <si>
    <t>Capital Cost Recovery</t>
  </si>
  <si>
    <t>Revenue Decoupling</t>
  </si>
  <si>
    <t>Formula-based rates</t>
  </si>
  <si>
    <t>Straight Fixed-Variable Rate Design</t>
  </si>
  <si>
    <t>Traditional Generation</t>
  </si>
  <si>
    <t>Renewables/Non-Traditional Generation</t>
  </si>
  <si>
    <t>Delivery Infrastructure</t>
  </si>
  <si>
    <t>Environmental Compliance</t>
  </si>
  <si>
    <t>ALLETE (Minnesota Power)</t>
  </si>
  <si>
    <t>Minnesota</t>
  </si>
  <si>
    <t>Interstate Power &amp; Light Co.</t>
  </si>
  <si>
    <t>Iowa</t>
  </si>
  <si>
    <t>Wisconsin Power &amp; Light Co.</t>
  </si>
  <si>
    <t>Wisconsin</t>
  </si>
  <si>
    <t>Ameren Illinois Co.</t>
  </si>
  <si>
    <t>N/A</t>
  </si>
  <si>
    <t>Union Electric Co.</t>
  </si>
  <si>
    <t>Missouri</t>
  </si>
  <si>
    <t>Yes - Sharing Band</t>
  </si>
  <si>
    <t>Arkansas</t>
  </si>
  <si>
    <t>Idaho</t>
  </si>
  <si>
    <t>Duke Energy Florida LLC</t>
  </si>
  <si>
    <t>Florida</t>
  </si>
  <si>
    <t>Duke Energy Indiana LLC</t>
  </si>
  <si>
    <t>Duke Energy Kentucky Inc.</t>
  </si>
  <si>
    <t>Duke Energy Carolinas LLC/Duke Energy Progress LLC</t>
  </si>
  <si>
    <t>Piedmont Natural Gas Co. Inc.</t>
  </si>
  <si>
    <t>Duke Energy Ohio Inc.</t>
  </si>
  <si>
    <t>South Carolina</t>
  </si>
  <si>
    <t>Entergy Arkansas LLC</t>
  </si>
  <si>
    <t>Entergy New Orleans LLC</t>
  </si>
  <si>
    <t>Louisiana-NOCC</t>
  </si>
  <si>
    <t>Entergy Louisiana LLC</t>
  </si>
  <si>
    <t>Entergy Mississippi LLC</t>
  </si>
  <si>
    <t>Entergy Texas Inc.</t>
  </si>
  <si>
    <t>Evergy Kansas Central Inc</t>
  </si>
  <si>
    <t>Evergy Metro Inc.</t>
  </si>
  <si>
    <t>Evergy Metro Inc</t>
  </si>
  <si>
    <t>Evergy Missouri West Inc.</t>
  </si>
  <si>
    <t>Idaho Power Co.</t>
  </si>
  <si>
    <t>Florida Power &amp; Light Co.</t>
  </si>
  <si>
    <t>Pivotal Utility Holdings Inc.</t>
  </si>
  <si>
    <t xml:space="preserve">Lone Star Transmission LLC </t>
  </si>
  <si>
    <t>Montana</t>
  </si>
  <si>
    <t>Nebraska</t>
  </si>
  <si>
    <t>South Dakota</t>
  </si>
  <si>
    <t>North Dakota</t>
  </si>
  <si>
    <t>Portland General Electric Co.</t>
  </si>
  <si>
    <t>Public Service Co. of Colorado</t>
  </si>
  <si>
    <t>Northern States Power Co.-Minnesota</t>
  </si>
  <si>
    <t xml:space="preserve">Southwestern Public Service Co. </t>
  </si>
  <si>
    <t>Southwestern Public Service Co.</t>
  </si>
  <si>
    <t>Northern States Power Co.-Wisconsin</t>
  </si>
  <si>
    <t>Proxy Group Average</t>
  </si>
  <si>
    <t>Forecast</t>
  </si>
  <si>
    <t>[6] Equals IF( AND( [3]=No, [4]=No, [5]=No), No, Yes)</t>
  </si>
  <si>
    <t>[11] Equals IF( AND( [7]=No, [8]=No, [9]=No, [10]=No), No, Yes)</t>
  </si>
  <si>
    <t>Common</t>
  </si>
  <si>
    <t>Preferred</t>
  </si>
  <si>
    <t>Equity</t>
  </si>
  <si>
    <t>Debt</t>
  </si>
  <si>
    <t>Ratio</t>
  </si>
  <si>
    <t>[1] Ratios are weighted by actual common capital, preferred capital, long-term debt and short-term debt of the operating subsidiaries.</t>
  </si>
  <si>
    <t xml:space="preserve">[2] Electric and Natural Gas operating subsidiaries with data listed as N/A from S&amp;P Capital IQ have been excluded from the analysis.  </t>
  </si>
  <si>
    <t>[7] Equals weight in S&amp;P 500 based on market capitalization [6] if Growth Rate &gt;0% and ≤20%</t>
  </si>
  <si>
    <t>FLOTATION COST ADJUSTMENT</t>
  </si>
  <si>
    <t>Date [i]</t>
  </si>
  <si>
    <t>Shares Issued
(000)</t>
  </si>
  <si>
    <t>Offering Price</t>
  </si>
  <si>
    <t>Offering Expense ($000)</t>
  </si>
  <si>
    <t>Net Proceeds Per Share</t>
  </si>
  <si>
    <t>Total Flotation Costs
($000)</t>
  </si>
  <si>
    <t>Gross Equity Issue Before Costs ($000)</t>
  </si>
  <si>
    <t>Net Proceeds ($000)</t>
  </si>
  <si>
    <t>Flotation Cost Percentage</t>
  </si>
  <si>
    <t>[i] Offering Completion Date</t>
  </si>
  <si>
    <t>[ii] Underwriting discount is calculated as the market price minus the offering price when not explicitly given in the prospectus.</t>
  </si>
  <si>
    <t>to determine the cost of equity.  Using the formulas shown previously in my testimony, the Constant Growth DCF calculation is modified as follows to accommodate an adjustment for flotation costs: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</si>
  <si>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</si>
  <si>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</si>
  <si>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</si>
  <si>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</si>
  <si>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</si>
  <si>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</si>
  <si>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</si>
  <si>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</si>
  <si>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</si>
  <si>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Stock Price</t>
  </si>
  <si>
    <t>Expected Dividend Yield Adjusted for Flotation Costs</t>
  </si>
  <si>
    <t>Value Line Earnings Growth</t>
  </si>
  <si>
    <t>Yahoo! Finance Earnings Growth</t>
  </si>
  <si>
    <t>Zacks Earnings Growth</t>
  </si>
  <si>
    <t>Average Earnings Growth</t>
  </si>
  <si>
    <t>Cost of Equity Adjusted for Flotation Costs</t>
  </si>
  <si>
    <t>Flotation Cost Adjustment (Mean)</t>
  </si>
  <si>
    <t>Flotation Cost Adjustment (Median)</t>
  </si>
  <si>
    <t>[5] Equals [8]/[1]</t>
  </si>
  <si>
    <t>[6] Equals [4] + ([1] x [3])</t>
  </si>
  <si>
    <t>[7] Equals [1] x [2]</t>
  </si>
  <si>
    <t>[8] Equals [7] - [6]</t>
  </si>
  <si>
    <t>[9] Equals [6] / [7]</t>
  </si>
  <si>
    <t>[10] Bloomberg Professional</t>
  </si>
  <si>
    <t>[12] Equals [10] / [11]</t>
  </si>
  <si>
    <t>[13] Equals [12] x (1 + 0.5 x [18])</t>
  </si>
  <si>
    <t>[14] Equals [13] / (1 − Flotation Cost)</t>
  </si>
  <si>
    <t>[15] Value Line</t>
  </si>
  <si>
    <t>[16] Yahoo! Finance</t>
  </si>
  <si>
    <t>[17] Zacks Investment Research</t>
  </si>
  <si>
    <t>[18] Equals Average of [15], [16], [17]</t>
  </si>
  <si>
    <t>[19] Equals [13] + [18]</t>
  </si>
  <si>
    <t>[20] Equals [14] + [18]</t>
  </si>
  <si>
    <t>[21] Equals [20] (Mean) − [19] (Mean)</t>
  </si>
  <si>
    <t>[22] Equals [20] (Median) − [19] (Median)</t>
  </si>
  <si>
    <t>[iii]</t>
  </si>
  <si>
    <t>Under-writing 
Discount [ii]</t>
  </si>
  <si>
    <t>Note: Table excludes At-the-Market (ATM) equity offerings because of variation in offering prices and underwriting discounts.</t>
  </si>
  <si>
    <t>% Regulated Electric Operating Income &gt; 80%</t>
  </si>
  <si>
    <t>Cigna Group/The</t>
  </si>
  <si>
    <t>Becton Dickinson &amp; Co</t>
  </si>
  <si>
    <t>Insulet Corp</t>
  </si>
  <si>
    <t>PODD</t>
  </si>
  <si>
    <t>Schlumberger NV</t>
  </si>
  <si>
    <t>Fair Isaac Corp</t>
  </si>
  <si>
    <t>FICO</t>
  </si>
  <si>
    <t>BG</t>
  </si>
  <si>
    <t>Axon Enterprise Inc</t>
  </si>
  <si>
    <t>AXON</t>
  </si>
  <si>
    <t>Revvity Inc</t>
  </si>
  <si>
    <t>RVTY</t>
  </si>
  <si>
    <t>Projected 30-year U.S. Treasury bond yield 
(2025 - 2029)</t>
  </si>
  <si>
    <t>Blue Chip Long-Term Projected Forecast (2025-2029) [6]</t>
  </si>
  <si>
    <t>Pinnacle West Capital Corporation</t>
  </si>
  <si>
    <t>Arizona</t>
  </si>
  <si>
    <t>PROXY GROUP SCREENING DATA AND RESULTS</t>
  </si>
  <si>
    <t>American Electric Power Company, Inc.</t>
  </si>
  <si>
    <t>CenterPoint Energy, Inc</t>
  </si>
  <si>
    <t>CenterPoint Houston CapEx Annual Average</t>
  </si>
  <si>
    <t>CenterPoint Houston as % Proxy Group Median</t>
  </si>
  <si>
    <t>CenterPoint Houston</t>
  </si>
  <si>
    <t>Southwestern Electric Power Co.</t>
  </si>
  <si>
    <t>Indiana Michigan Power Co.</t>
  </si>
  <si>
    <t>Kentucky Power Co.</t>
  </si>
  <si>
    <t>Michigan</t>
  </si>
  <si>
    <t>Ohio Power Co.</t>
  </si>
  <si>
    <t>Public Service Co. of Oklahoma</t>
  </si>
  <si>
    <t>Kingsport Power Co.</t>
  </si>
  <si>
    <t>AEP Texas</t>
  </si>
  <si>
    <t>Appalachian Power Co.</t>
  </si>
  <si>
    <t>Virginia</t>
  </si>
  <si>
    <t>Appalachian Power Co./Wheeling Power Co.</t>
  </si>
  <si>
    <t>West Virginia</t>
  </si>
  <si>
    <t>CenterPoint Houston [12]</t>
  </si>
  <si>
    <t>[1]-[4] Company-provided information</t>
  </si>
  <si>
    <t xml:space="preserve">[2] AA/1= 1, AA/2= 2, AA/3= 3, A/1= 4, A/2= 5, A/3=6, BA/1= 7, BA/2= 8, BA/3= 9 </t>
  </si>
  <si>
    <t>Notes</t>
  </si>
  <si>
    <t>Average/2</t>
  </si>
  <si>
    <t xml:space="preserve">Average/2 </t>
  </si>
  <si>
    <t>Average/3</t>
  </si>
  <si>
    <t>Average/1</t>
  </si>
  <si>
    <t>Below Average/1</t>
  </si>
  <si>
    <t>Above Average/2</t>
  </si>
  <si>
    <t>Above Average/3</t>
  </si>
  <si>
    <t>Numeric Rank</t>
  </si>
  <si>
    <t>Operation State</t>
  </si>
  <si>
    <t>RRA</t>
  </si>
  <si>
    <t>RRA JURISDICTIONAL RANKINGS</t>
  </si>
  <si>
    <t xml:space="preserve">COMPARISON OF CENTERPOINT HOUTSON AND PROXY GROUP COMPANIES  </t>
  </si>
  <si>
    <t>Below Average/3</t>
  </si>
  <si>
    <t>Below Average/2</t>
  </si>
  <si>
    <t xml:space="preserve">COMPARISON OF CENTERPOINT HOUSTON AND PROXY GROUP COMPANIES  </t>
  </si>
  <si>
    <t>30-DAY CONSTANT GROWTH DCF -- CENTERPOINT HOUSTON PROXY GROUP</t>
  </si>
  <si>
    <t>90-DAY CONSTANT GROWTH DCF -- CENTERPOINT HOUSTON PROXY GROUP</t>
  </si>
  <si>
    <t>180-DAY CONSTANT GROWTH DCF -- CENTERPOINT HOUSTON PROXY GROUP</t>
  </si>
  <si>
    <t>CenterPoint Houston / Proxy Group</t>
  </si>
  <si>
    <t>Connecticut Light and Power Co.</t>
  </si>
  <si>
    <t>Yankee Gas Services Co.</t>
  </si>
  <si>
    <t>Eversource Gas Co. of Massachusetts</t>
  </si>
  <si>
    <t>NSTAR Electric Co.</t>
  </si>
  <si>
    <t>NSTAR Gas Co.</t>
  </si>
  <si>
    <t>Public Service Co. of New Hampshire</t>
  </si>
  <si>
    <t>Southern California Edison Co.</t>
  </si>
  <si>
    <t>California</t>
  </si>
  <si>
    <t>Connecticut</t>
  </si>
  <si>
    <t>Massachusetts</t>
  </si>
  <si>
    <t>New Hampshire</t>
  </si>
  <si>
    <t>Growth Rate</t>
  </si>
  <si>
    <t>Mean Results:</t>
  </si>
  <si>
    <t>Median Results:</t>
  </si>
  <si>
    <t>CAPM / ECAPM / Bond Yield Risk Premium</t>
  </si>
  <si>
    <t>Current</t>
  </si>
  <si>
    <t>Near-Term</t>
  </si>
  <si>
    <t>Longer-Term</t>
  </si>
  <si>
    <t>30-Day Avg</t>
  </si>
  <si>
    <t>Projected</t>
  </si>
  <si>
    <t>CAPM:</t>
  </si>
  <si>
    <t>ECAPM:</t>
  </si>
  <si>
    <t>[1] Bloomberg Professional</t>
  </si>
  <si>
    <t>[2] Bloomberg Professional</t>
  </si>
  <si>
    <t>[3] Yahoo! Finance and Zacks</t>
  </si>
  <si>
    <t>[4] Yahoo! Finance, Value Line Investment Survey, and Zacks</t>
  </si>
  <si>
    <t>[5] Form 10-K's for 2022, 2021, and 2020</t>
  </si>
  <si>
    <t>[6] Form 10-K's for 2022, 2021, and 2020</t>
  </si>
  <si>
    <t>[7] S&amp;P Capital IQ Pro Financial News Releases</t>
  </si>
  <si>
    <t>Cost of Equity:  Average Growth Rate</t>
  </si>
  <si>
    <t>% Yes</t>
  </si>
  <si>
    <t>% Yes and N/A</t>
  </si>
  <si>
    <t>[1] S&amp;P Global Market Intelligence, Regulatory Focus: Adjustment Clauses, dated July 18, 2022. Operating subsidiaries not covered in this report were excluded from this exhibit.</t>
  </si>
  <si>
    <t>[2] Regulatory Research Associates, effective as of May 31, 2023</t>
  </si>
  <si>
    <t>[3] S&amp;P Global Market Intelligence, Regulatory Focus: Adjustment Clauses, dated July 18, 2022.</t>
  </si>
  <si>
    <t>[4] Company Form 10-K, Company Tariffs, S&amp;P Capital IQ Pro</t>
  </si>
  <si>
    <t>[5] S&amp;P Global Market Intelligence, Regulatory Focus: Adjustment Clauses, dated July 18, 2022.</t>
  </si>
  <si>
    <t>[7] S&amp;P Global Market Intelligence, Regulatory Focus: Adjustment Clauses, dated July 18, 2022.</t>
  </si>
  <si>
    <t>[8] S&amp;P Global Market Intelligence, Regulatory Focus: Adjustment Clauses, dated July 18, 2022.</t>
  </si>
  <si>
    <t>[9] S&amp;P Global Market Intelligence, Regulatory Focus: Adjustment Clauses, dated July 18, 2022.</t>
  </si>
  <si>
    <t>[10] S&amp;P Global Market Intelligence, Regulatory Focus: Adjustment Clauses, dated July 18, 2022.</t>
  </si>
  <si>
    <t>[12] S&amp;P Global Market Intelligence, Regulatory Focus: Adjustment Clauses, dated July 18, 2022.</t>
  </si>
  <si>
    <t>`</t>
  </si>
  <si>
    <t>CEHE</t>
  </si>
  <si>
    <t>negative</t>
  </si>
  <si>
    <t>RTX Corp</t>
  </si>
  <si>
    <t>Robert Half Inc</t>
  </si>
  <si>
    <t>FI</t>
  </si>
  <si>
    <t>Cencora Inc</t>
  </si>
  <si>
    <t>COR</t>
  </si>
  <si>
    <t>Sempra</t>
  </si>
  <si>
    <t>Palo Alto Networks Inc</t>
  </si>
  <si>
    <t>PANW</t>
  </si>
  <si>
    <t>Everest Group Ltd</t>
  </si>
  <si>
    <t>EG</t>
  </si>
  <si>
    <t>Kenvue Inc</t>
  </si>
  <si>
    <t>KVUE</t>
  </si>
  <si>
    <t>Zoetis Inc</t>
  </si>
  <si>
    <t>ZTS</t>
  </si>
  <si>
    <t>OGE Energy Corporation</t>
  </si>
  <si>
    <t>OGE</t>
  </si>
  <si>
    <t>OGE Energy Corp.</t>
  </si>
  <si>
    <t>Oklahoma Gas and Electric Company</t>
  </si>
  <si>
    <t>Bloomberg</t>
  </si>
  <si>
    <t>Principal</t>
  </si>
  <si>
    <t>Issuance</t>
  </si>
  <si>
    <t>Maturity</t>
  </si>
  <si>
    <t>Interest</t>
  </si>
  <si>
    <t>Amount</t>
  </si>
  <si>
    <t>Series</t>
  </si>
  <si>
    <t>Date</t>
  </si>
  <si>
    <t>Rate</t>
  </si>
  <si>
    <t>@ Issuance</t>
  </si>
  <si>
    <t>Direct</t>
  </si>
  <si>
    <t>6.95% Series K - General Mortgage</t>
  </si>
  <si>
    <t>3.55% Series W - General Mortgage</t>
  </si>
  <si>
    <t>4.5% Series X - General Mortgage</t>
  </si>
  <si>
    <t>2.4% Series Z - General Mortgage</t>
  </si>
  <si>
    <t>3.0% Series AA - General Mortgage</t>
  </si>
  <si>
    <t>3.95% Series AB - General Mortgage</t>
  </si>
  <si>
    <t>4.25% Series AC - General Mortgage</t>
  </si>
  <si>
    <t>2.9% Series AD - General Mortgage</t>
  </si>
  <si>
    <t>2.35% Series AE - General Mortgage</t>
  </si>
  <si>
    <t>3.35% Series AF - General Mortgage</t>
  </si>
  <si>
    <t>3.00% Series AG - General Mortgage</t>
  </si>
  <si>
    <t>3.6% Series AH - General Mortgage</t>
  </si>
  <si>
    <t>4.45% Series AI - General Mortgage</t>
  </si>
  <si>
    <t>4.85% Series AJ - General Mortgage</t>
  </si>
  <si>
    <t>4.95% Series AK - General Mortgage</t>
  </si>
  <si>
    <t>5.30% Series AL - General Mortgage</t>
  </si>
  <si>
    <t>5.20% Series AM - General Mortgage</t>
  </si>
  <si>
    <t xml:space="preserve">Moody's </t>
  </si>
  <si>
    <t>Baa Utilty</t>
  </si>
  <si>
    <t>Bond Index</t>
  </si>
  <si>
    <t xml:space="preserve">A Utility </t>
  </si>
  <si>
    <t>Lululemon Athletica Inc</t>
  </si>
  <si>
    <t>LULU</t>
  </si>
  <si>
    <t>Airbnb Inc</t>
  </si>
  <si>
    <t>ABNB</t>
  </si>
  <si>
    <t>Kellanova</t>
  </si>
  <si>
    <t>Hubbell Inc</t>
  </si>
  <si>
    <t>HUBB</t>
  </si>
  <si>
    <t>Veralto Corp</t>
  </si>
  <si>
    <t>VLTO</t>
  </si>
  <si>
    <t>Blackstone Inc</t>
  </si>
  <si>
    <t>BX</t>
  </si>
  <si>
    <t>Bunge Global SA</t>
  </si>
  <si>
    <t>1985.4</t>
  </si>
  <si>
    <t>30-Year Treasury Bond Yield</t>
  </si>
  <si>
    <t>Alabama</t>
  </si>
  <si>
    <t>Above Average/1</t>
  </si>
  <si>
    <t>Alaska</t>
  </si>
  <si>
    <t>Delaware</t>
  </si>
  <si>
    <t>District of Columbia</t>
  </si>
  <si>
    <t>Georgia</t>
  </si>
  <si>
    <t>Hawaii</t>
  </si>
  <si>
    <t>Louisiana — NOCC</t>
  </si>
  <si>
    <t>Louisiana — PSC</t>
  </si>
  <si>
    <t>Maine</t>
  </si>
  <si>
    <t>Maryland</t>
  </si>
  <si>
    <t>Nevada</t>
  </si>
  <si>
    <t>New Jersey</t>
  </si>
  <si>
    <t>New York</t>
  </si>
  <si>
    <t>Pennsylvania</t>
  </si>
  <si>
    <t>Rhode Island</t>
  </si>
  <si>
    <t>Texas — PUC</t>
  </si>
  <si>
    <t>Texas — RRC</t>
  </si>
  <si>
    <t>Utah</t>
  </si>
  <si>
    <t>Vermont</t>
  </si>
  <si>
    <t>Washington</t>
  </si>
  <si>
    <t>Wyoming</t>
  </si>
  <si>
    <t>Ranking Legend</t>
  </si>
  <si>
    <t>Description</t>
  </si>
  <si>
    <t>Value</t>
  </si>
  <si>
    <t>[1] State Regulatory Evaluations, Regulatory Research Associates, as of December 4, 2023.</t>
  </si>
  <si>
    <t>Cost of Long-Term Debt</t>
  </si>
  <si>
    <t>COST OF EQUITY ANALYSES</t>
  </si>
  <si>
    <t>SUMMARY OF RESULTS</t>
  </si>
  <si>
    <t>[1] Blue Chip Financial Forecasts, Vol. 42, No. 12, December 1, 2023, at 14.</t>
  </si>
  <si>
    <t>[2] Value Line</t>
  </si>
  <si>
    <t>[2] Bloomberg Professional, based on 10-year weekly returns</t>
  </si>
  <si>
    <t>[2] LT Beta</t>
  </si>
  <si>
    <t>[3] Market Return</t>
  </si>
  <si>
    <t>[5] Value Line</t>
  </si>
  <si>
    <t>[6] Yahoo! Finance</t>
  </si>
  <si>
    <t>[7] Zacks</t>
  </si>
  <si>
    <t>[2] S&amp;P Capital IQ Pro, quarterly bond yields are the average of each trading day in the quarter</t>
  </si>
  <si>
    <t>[6] Blue Chip Financial Forecasts, Vol. 42, No. 12, December 1, 2023, at 14</t>
  </si>
  <si>
    <t>Exhibit AEB-10, pp. 1-2, col. [7]</t>
  </si>
  <si>
    <t>Bond Yield Risk Premium</t>
  </si>
  <si>
    <t>Most Recent 8 Quarters (2021Q4 - 2023Q3)</t>
  </si>
  <si>
    <t>Dayforce Inc</t>
  </si>
  <si>
    <t>DAY</t>
  </si>
  <si>
    <t>Builders FirstSource Inc</t>
  </si>
  <si>
    <t>BLDR</t>
  </si>
  <si>
    <t>Uber Technologies Inc</t>
  </si>
  <si>
    <t>UBER</t>
  </si>
  <si>
    <t>Jabil Inc</t>
  </si>
  <si>
    <t>JBL</t>
  </si>
  <si>
    <t>[4] Source: Bloomberg Professional as of January 31, 2024</t>
  </si>
  <si>
    <t>[5] Source: Bloomberg Professional as of January 31, 2024</t>
  </si>
  <si>
    <t>[8] Source: Bloomberg Professional, as of January 31, 2024</t>
  </si>
  <si>
    <t>[10] Source: Bloomberg, as of January 31, 2024</t>
  </si>
  <si>
    <t>[5] Blue Chip Financial Forecasts, Vol. 43, No. 2, February 1, 2024, at 2</t>
  </si>
  <si>
    <t>Blue Chip Near-Term Projected Forecast (Q2 2024 - Q2 2025) [5]</t>
  </si>
  <si>
    <t>[1] Regulatory Research Associates, rate cases through January 31, 2024</t>
  </si>
  <si>
    <t>[4] S&amp;P Capital IQ Pro, 30-day average as of January 31, 2024</t>
  </si>
  <si>
    <t>[12] Average ([1] - [11])</t>
  </si>
  <si>
    <t>HISTORICAL BETA - 2013 - 2023</t>
  </si>
  <si>
    <t>[11] Value Line, dated December 29, 2023.</t>
  </si>
  <si>
    <t>[1] Bloomberg Professional, as of January 31, 2024</t>
  </si>
  <si>
    <t>[1] Blue Chip Financial Forecasts, Vol. 43, No. 2, February 1, 2024, at 2</t>
  </si>
  <si>
    <t>Near-term projected 30-year U.S. Treasury bond yield 
(Q2 2024 - Q2 2025)</t>
  </si>
  <si>
    <t>[2] Bloomberg Professional, equals 30-day average as of January 31, 2024</t>
  </si>
  <si>
    <t>[2] Bloomberg Professional, equals 90-day average as of January 31, 2024</t>
  </si>
  <si>
    <t>[2] Bloomberg Professional, equals 180-day average as of January 31, 2024</t>
  </si>
  <si>
    <t>[11] Bloomberg Professional, equals 30-day average as of January 31, 2024</t>
  </si>
  <si>
    <t>[1] - [5] Value Line January 19, 2024, and December 8, November 10, 2023.</t>
  </si>
  <si>
    <t>1992.1</t>
  </si>
  <si>
    <t>Average Authorized Electric ROE</t>
  </si>
  <si>
    <t>S&amp;P JURISDICTIONAL RANKINGS</t>
  </si>
  <si>
    <t>S&amp;P</t>
  </si>
  <si>
    <t>Most credit supportive</t>
  </si>
  <si>
    <t>Highly credit supportive</t>
  </si>
  <si>
    <t>Very credit supportive</t>
  </si>
  <si>
    <t>More credit supportive</t>
  </si>
  <si>
    <t>Credit supportive</t>
  </si>
  <si>
    <t>[2] Most Credit Supp. = 1, Highly Credit Supp. = 2, Very Credit Supp. = 3, More Credit Supp. = 4, Credit Supp. = 5</t>
  </si>
  <si>
    <t>Very Credit Supportive to Highly Credit Supportive</t>
  </si>
  <si>
    <t>2024-28</t>
  </si>
  <si>
    <t>CenterPoint Houston CapEx Total (2024 - 2028)</t>
  </si>
  <si>
    <t>2024-2028 CAPITAL EXPENDITURES AS A PERCENT OF 2022 NET PLANT</t>
  </si>
  <si>
    <t>2024-2028</t>
  </si>
  <si>
    <t>[1] S&amp;P Global Ratings, "North American Utility Regulatory Jurisdictions Update: No Revised Assessments,</t>
  </si>
  <si>
    <t xml:space="preserve"> But Notable Developments," November 10, 2023.</t>
  </si>
  <si>
    <t xml:space="preserve">[7] Equals (Column [2] + [3] + [4] + [5] + [6]) /  Column [1] </t>
  </si>
  <si>
    <t>Capital Expenditures [8]</t>
  </si>
  <si>
    <t>Net Plant [8]</t>
  </si>
  <si>
    <t>[8] CenterPoint Energy, Inc., Annual Report (Form 10-K) (Feb 2023, Feb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</si>
</sst>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[&quot;#&quot;]&quot;"/>
    <numFmt numFmtId="166" formatCode="&quot;$&quot;#,##0.00"/>
    <numFmt numFmtId="167" formatCode="&quot;$&quot;#,##0.0"/>
    <numFmt numFmtId="168" formatCode="0.0%"/>
    <numFmt numFmtId="169" formatCode="0.0000000"/>
    <numFmt numFmtId="170" formatCode="_(* #,##0.0000000_);_(* \(#,##0.0000000\);_(* &quot;-&quot;??_);_(@_)"/>
    <numFmt numFmtId="171" formatCode="_(* #,##0.00000_);_(* \(#,##0.00000\);_(* &quot;-&quot;??_);_(@_)"/>
    <numFmt numFmtId="172" formatCode="_(* #,##0.0000_);_(* \(#,##0.0000\);_(* &quot;-&quot;??_);_(@_)"/>
    <numFmt numFmtId="173" formatCode="_(&quot;$&quot;* #,##0_);_(&quot;$&quot;* \(#,##0\);_(&quot;$&quot;* &quot;-&quot;??_);_(@_)"/>
    <numFmt numFmtId="174" formatCode="_(&quot;$&quot;* #,##0.0000_);_(&quot;$&quot;* \(#,##0.0000\);_(&quot;$&quot;* &quot;-&quot;??_);_(@_)"/>
    <numFmt numFmtId="175" formatCode="0.000%"/>
    <numFmt numFmtId="176" formatCode="&quot;$&quot;#,##0.0_);\(&quot;$&quot;#,##0.0\)"/>
    <numFmt numFmtId="177" formatCode="0.000"/>
    <numFmt numFmtId="178" formatCode="_(* #,##0_);_(* \(#,##0\);_(* &quot;-&quot;??_);_(@_)"/>
    <numFmt numFmtId="179" formatCode="0.0000%"/>
    <numFmt numFmtId="180" formatCode="mm/dd/yy"/>
    <numFmt numFmtId="181" formatCode="0.0000000000000000%"/>
    <numFmt numFmtId="182" formatCode="0.00000%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el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FF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 applyNumberFormat="0" applyBorder="0" applyProtection="0">
      <alignment vertical="center"/>
    </xf>
    <xf numFmtId="0" fontId="2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4" fillId="0" borderId="0"/>
    <xf numFmtId="0" fontId="2" fillId="0" borderId="0"/>
    <xf numFmtId="0" fontId="2" fillId="0" borderId="0"/>
    <xf numFmtId="0" fontId="1" fillId="0" borderId="0" applyNumberFormat="0" applyBorder="0" applyProtection="0">
      <alignment vertical="center"/>
    </xf>
    <xf numFmtId="0" fontId="20" fillId="0" borderId="0"/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</cellStyleXfs>
  <cellXfs count="522">
    <xf numFmtId="0" fontId="0" fillId="0" borderId="0" xfId="0"/>
    <xf numFmtId="164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wrapText="1"/>
    </xf>
    <xf numFmtId="10" fontId="3" fillId="0" borderId="0" xfId="3" applyNumberFormat="1" applyFont="1" applyAlignment="1">
      <alignment wrapText="1"/>
    </xf>
    <xf numFmtId="0" fontId="9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0" fillId="0" borderId="0" xfId="3" applyFont="1" applyBorder="1" applyAlignment="1">
      <alignment horizontal="center" vertical="center" wrapText="1"/>
    </xf>
    <xf numFmtId="0" fontId="3" fillId="0" borderId="0" xfId="5" applyFont="1" applyAlignment="1">
      <alignment horizontal="right" vertical="center"/>
    </xf>
    <xf numFmtId="10" fontId="3" fillId="0" borderId="0" xfId="5" applyNumberFormat="1" applyFont="1" applyAlignment="1">
      <alignment horizontal="center" vertical="center" wrapText="1"/>
    </xf>
    <xf numFmtId="10" fontId="3" fillId="0" borderId="0" xfId="5" applyNumberFormat="1" applyFont="1" applyFill="1" applyBorder="1" applyAlignment="1">
      <alignment horizontal="center" vertical="center" wrapText="1"/>
    </xf>
    <xf numFmtId="10" fontId="3" fillId="0" borderId="0" xfId="3" applyNumberFormat="1" applyFont="1" applyAlignment="1">
      <alignment horizontal="center" vertical="center" wrapText="1"/>
    </xf>
    <xf numFmtId="43" fontId="3" fillId="0" borderId="0" xfId="15" applyFont="1" applyFill="1" applyBorder="1" applyAlignment="1">
      <alignment horizontal="right" vertical="center" wrapText="1"/>
    </xf>
    <xf numFmtId="10" fontId="3" fillId="0" borderId="0" xfId="5" applyNumberFormat="1" applyFont="1" applyAlignment="1">
      <alignment horizontal="right" vertical="center"/>
    </xf>
    <xf numFmtId="10" fontId="3" fillId="0" borderId="0" xfId="3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5" applyFont="1"/>
    <xf numFmtId="0" fontId="11" fillId="0" borderId="0" xfId="3" applyFont="1" applyAlignment="1">
      <alignment horizontal="center" vertical="center" wrapText="1"/>
    </xf>
    <xf numFmtId="0" fontId="8" fillId="0" borderId="0" xfId="11" applyFont="1" applyAlignment="1">
      <alignment horizontal="left" wrapText="1"/>
    </xf>
    <xf numFmtId="0" fontId="8" fillId="0" borderId="0" xfId="11" applyFont="1" applyAlignment="1">
      <alignment vertical="top" wrapText="1"/>
    </xf>
    <xf numFmtId="3" fontId="3" fillId="0" borderId="0" xfId="3" applyNumberFormat="1" applyFont="1"/>
    <xf numFmtId="1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/>
    <xf numFmtId="0" fontId="8" fillId="0" borderId="0" xfId="8" applyFont="1">
      <alignment vertical="center"/>
    </xf>
    <xf numFmtId="0" fontId="8" fillId="0" borderId="0" xfId="0" applyFont="1" applyAlignment="1">
      <alignment horizontal="centerContinuous"/>
    </xf>
    <xf numFmtId="0" fontId="8" fillId="0" borderId="2" xfId="0" applyFont="1" applyBorder="1" applyAlignment="1">
      <alignment horizontal="centerContinuous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0" fontId="3" fillId="0" borderId="0" xfId="2" applyNumberFormat="1" applyFont="1" applyFill="1" applyBorder="1" applyAlignment="1">
      <alignment horizontal="center"/>
    </xf>
    <xf numFmtId="10" fontId="3" fillId="0" borderId="0" xfId="34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 wrapText="1"/>
    </xf>
    <xf numFmtId="0" fontId="8" fillId="0" borderId="0" xfId="8" applyFont="1" applyFill="1" applyAlignment="1">
      <alignment horizontal="center"/>
    </xf>
    <xf numFmtId="0" fontId="3" fillId="0" borderId="0" xfId="34" applyFont="1" applyFill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Fill="1" applyAlignment="1">
      <alignment horizontal="left"/>
    </xf>
    <xf numFmtId="0" fontId="12" fillId="0" borderId="0" xfId="0" applyFont="1" applyAlignment="1"/>
    <xf numFmtId="0" fontId="8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11" applyFont="1"/>
    <xf numFmtId="0" fontId="8" fillId="0" borderId="4" xfId="11" applyFont="1" applyBorder="1"/>
    <xf numFmtId="0" fontId="8" fillId="0" borderId="4" xfId="11" applyFont="1" applyBorder="1" applyAlignment="1">
      <alignment horizontal="center"/>
    </xf>
    <xf numFmtId="0" fontId="13" fillId="0" borderId="1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/>
    </xf>
    <xf numFmtId="0" fontId="13" fillId="0" borderId="2" xfId="23" applyFont="1" applyFill="1" applyBorder="1" applyAlignment="1">
      <alignment vertical="center" wrapText="1"/>
    </xf>
    <xf numFmtId="0" fontId="13" fillId="0" borderId="2" xfId="11" applyFont="1" applyBorder="1" applyAlignment="1">
      <alignment vertical="center"/>
    </xf>
    <xf numFmtId="0" fontId="13" fillId="0" borderId="2" xfId="4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23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6" applyFont="1"/>
    <xf numFmtId="0" fontId="8" fillId="0" borderId="0" xfId="0" applyFont="1" applyFill="1" applyAlignment="1">
      <alignment horizontal="center"/>
    </xf>
    <xf numFmtId="0" fontId="3" fillId="0" borderId="0" xfId="23" applyFont="1" applyFill="1" applyAlignment="1">
      <alignment horizontal="center"/>
    </xf>
    <xf numFmtId="0" fontId="3" fillId="0" borderId="0" xfId="0" applyFont="1" applyFill="1"/>
    <xf numFmtId="0" fontId="8" fillId="0" borderId="0" xfId="11" applyFont="1" applyFill="1"/>
    <xf numFmtId="0" fontId="8" fillId="0" borderId="0" xfId="11" applyFont="1" applyAlignment="1">
      <alignment horizontal="center"/>
    </xf>
    <xf numFmtId="0" fontId="8" fillId="0" borderId="3" xfId="11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11" applyFont="1" applyBorder="1" applyAlignment="1">
      <alignment horizontal="center" vertical="center"/>
    </xf>
    <xf numFmtId="0" fontId="8" fillId="0" borderId="3" xfId="44" applyFont="1" applyBorder="1" applyAlignment="1">
      <alignment vertical="center"/>
    </xf>
    <xf numFmtId="0" fontId="8" fillId="0" borderId="3" xfId="44" applyFont="1" applyBorder="1" applyAlignment="1">
      <alignment horizontal="center" vertical="center"/>
    </xf>
    <xf numFmtId="0" fontId="8" fillId="0" borderId="3" xfId="44" applyFont="1" applyBorder="1" applyAlignment="1">
      <alignment vertical="center" wrapText="1"/>
    </xf>
    <xf numFmtId="0" fontId="8" fillId="0" borderId="0" xfId="44" applyFont="1"/>
    <xf numFmtId="0" fontId="8" fillId="0" borderId="0" xfId="44" applyFont="1" applyFill="1"/>
    <xf numFmtId="0" fontId="8" fillId="0" borderId="0" xfId="44" applyFont="1" applyFill="1" applyAlignment="1">
      <alignment horizontal="right"/>
    </xf>
    <xf numFmtId="0" fontId="8" fillId="0" borderId="0" xfId="44" applyFont="1" applyFill="1" applyAlignment="1">
      <alignment horizontal="center"/>
    </xf>
    <xf numFmtId="0" fontId="8" fillId="0" borderId="0" xfId="44" applyFont="1" applyAlignment="1">
      <alignment horizontal="center"/>
    </xf>
    <xf numFmtId="0" fontId="8" fillId="0" borderId="0" xfId="46" applyFont="1" applyAlignment="1">
      <alignment horizontal="left"/>
    </xf>
    <xf numFmtId="0" fontId="8" fillId="0" borderId="0" xfId="47" applyFont="1" applyFill="1" applyAlignment="1">
      <alignment vertical="center"/>
    </xf>
    <xf numFmtId="0" fontId="3" fillId="0" borderId="0" xfId="23" applyFont="1" applyAlignment="1">
      <alignment horizontal="center"/>
    </xf>
    <xf numFmtId="0" fontId="8" fillId="0" borderId="0" xfId="47" applyFont="1" applyAlignment="1">
      <alignment vertical="center"/>
    </xf>
    <xf numFmtId="0" fontId="3" fillId="0" borderId="0" xfId="23" applyFont="1" applyAlignment="1">
      <alignment horizontal="right"/>
    </xf>
    <xf numFmtId="0" fontId="8" fillId="0" borderId="0" xfId="46" applyFont="1"/>
    <xf numFmtId="0" fontId="8" fillId="0" borderId="0" xfId="47" applyFont="1" applyAlignment="1">
      <alignment horizontal="center" vertical="center"/>
    </xf>
    <xf numFmtId="0" fontId="8" fillId="0" borderId="0" xfId="11" applyFont="1" applyFill="1" applyAlignment="1">
      <alignment horizontal="right"/>
    </xf>
    <xf numFmtId="10" fontId="8" fillId="0" borderId="0" xfId="24" applyNumberFormat="1" applyFont="1" applyAlignment="1">
      <alignment horizontal="center"/>
    </xf>
    <xf numFmtId="0" fontId="8" fillId="0" borderId="9" xfId="11" applyFont="1" applyBorder="1"/>
    <xf numFmtId="0" fontId="8" fillId="0" borderId="9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9" xfId="11" applyFont="1" applyBorder="1" applyAlignment="1">
      <alignment horizontal="center"/>
    </xf>
    <xf numFmtId="168" fontId="3" fillId="0" borderId="9" xfId="24" applyNumberFormat="1" applyFont="1" applyFill="1" applyBorder="1" applyAlignment="1">
      <alignment horizontal="center"/>
    </xf>
    <xf numFmtId="0" fontId="8" fillId="0" borderId="2" xfId="11" applyFont="1" applyBorder="1"/>
    <xf numFmtId="0" fontId="8" fillId="0" borderId="0" xfId="11" applyFont="1" applyBorder="1"/>
    <xf numFmtId="0" fontId="8" fillId="0" borderId="0" xfId="46" applyFont="1" applyAlignment="1">
      <alignment wrapText="1"/>
    </xf>
    <xf numFmtId="0" fontId="8" fillId="0" borderId="0" xfId="46" applyFont="1" applyAlignment="1">
      <alignment horizontal="left" wrapText="1"/>
    </xf>
    <xf numFmtId="0" fontId="8" fillId="0" borderId="0" xfId="46" applyFont="1" applyAlignment="1">
      <alignment horizontal="center" wrapText="1"/>
    </xf>
    <xf numFmtId="0" fontId="8" fillId="0" borderId="0" xfId="11" applyFont="1" applyAlignment="1">
      <alignment vertical="top"/>
    </xf>
    <xf numFmtId="0" fontId="8" fillId="0" borderId="0" xfId="11" applyFont="1" applyAlignment="1">
      <alignment wrapText="1"/>
    </xf>
    <xf numFmtId="0" fontId="8" fillId="0" borderId="0" xfId="11" applyFont="1" applyAlignment="1">
      <alignment horizontal="center" wrapText="1"/>
    </xf>
    <xf numFmtId="0" fontId="8" fillId="0" borderId="0" xfId="11" applyFont="1" applyAlignment="1">
      <alignment horizontal="center" vertical="top"/>
    </xf>
    <xf numFmtId="0" fontId="3" fillId="0" borderId="0" xfId="23" applyFont="1" applyAlignment="1">
      <alignment horizontal="centerContinuous"/>
    </xf>
    <xf numFmtId="0" fontId="8" fillId="0" borderId="0" xfId="23" applyFont="1" applyAlignment="1">
      <alignment horizontal="centerContinuous"/>
    </xf>
    <xf numFmtId="0" fontId="8" fillId="0" borderId="0" xfId="23" applyFont="1"/>
    <xf numFmtId="0" fontId="13" fillId="0" borderId="0" xfId="23" applyFont="1" applyAlignment="1">
      <alignment horizontal="centerContinuous"/>
    </xf>
    <xf numFmtId="0" fontId="15" fillId="0" borderId="0" xfId="23" applyFont="1"/>
    <xf numFmtId="0" fontId="8" fillId="0" borderId="2" xfId="23" applyFont="1" applyBorder="1" applyAlignment="1">
      <alignment horizontal="center"/>
    </xf>
    <xf numFmtId="0" fontId="8" fillId="0" borderId="2" xfId="23" applyFont="1" applyBorder="1"/>
    <xf numFmtId="0" fontId="8" fillId="0" borderId="0" xfId="23" applyFont="1" applyAlignment="1">
      <alignment horizontal="center"/>
    </xf>
    <xf numFmtId="0" fontId="15" fillId="0" borderId="0" xfId="23" applyFont="1" applyAlignment="1">
      <alignment horizontal="center"/>
    </xf>
    <xf numFmtId="0" fontId="3" fillId="0" borderId="0" xfId="23" applyFont="1"/>
    <xf numFmtId="10" fontId="3" fillId="0" borderId="0" xfId="23" applyNumberFormat="1" applyFont="1" applyAlignment="1">
      <alignment horizontal="center"/>
    </xf>
    <xf numFmtId="10" fontId="15" fillId="0" borderId="0" xfId="23" applyNumberFormat="1" applyFont="1"/>
    <xf numFmtId="0" fontId="3" fillId="0" borderId="3" xfId="23" applyFont="1" applyBorder="1"/>
    <xf numFmtId="0" fontId="8" fillId="0" borderId="3" xfId="23" applyFont="1" applyBorder="1"/>
    <xf numFmtId="0" fontId="8" fillId="0" borderId="4" xfId="23" applyFont="1" applyBorder="1"/>
    <xf numFmtId="0" fontId="3" fillId="0" borderId="4" xfId="23" applyFont="1" applyBorder="1"/>
    <xf numFmtId="2" fontId="3" fillId="0" borderId="4" xfId="23" applyNumberFormat="1" applyFont="1" applyFill="1" applyBorder="1" applyAlignment="1">
      <alignment horizontal="center"/>
    </xf>
    <xf numFmtId="2" fontId="3" fillId="0" borderId="0" xfId="23" applyNumberFormat="1" applyFont="1" applyAlignment="1">
      <alignment horizontal="center"/>
    </xf>
    <xf numFmtId="10" fontId="8" fillId="0" borderId="0" xfId="23" applyNumberFormat="1" applyFont="1"/>
    <xf numFmtId="0" fontId="16" fillId="0" borderId="0" xfId="23" applyFont="1"/>
    <xf numFmtId="0" fontId="16" fillId="0" borderId="1" xfId="23" applyFont="1" applyBorder="1"/>
    <xf numFmtId="0" fontId="3" fillId="0" borderId="1" xfId="23" applyFont="1" applyBorder="1"/>
    <xf numFmtId="0" fontId="3" fillId="0" borderId="1" xfId="23" applyFont="1" applyBorder="1" applyAlignment="1">
      <alignment horizontal="center"/>
    </xf>
    <xf numFmtId="0" fontId="3" fillId="0" borderId="2" xfId="23" applyFont="1" applyBorder="1"/>
    <xf numFmtId="0" fontId="3" fillId="0" borderId="2" xfId="23" applyFont="1" applyBorder="1" applyAlignment="1">
      <alignment horizontal="center"/>
    </xf>
    <xf numFmtId="0" fontId="3" fillId="0" borderId="0" xfId="23" applyFont="1" applyFill="1"/>
    <xf numFmtId="166" fontId="3" fillId="0" borderId="0" xfId="23" applyNumberFormat="1" applyFont="1" applyFill="1" applyAlignment="1">
      <alignment horizontal="center"/>
    </xf>
    <xf numFmtId="0" fontId="3" fillId="0" borderId="2" xfId="23" applyFont="1" applyFill="1" applyBorder="1"/>
    <xf numFmtId="2" fontId="3" fillId="0" borderId="2" xfId="23" applyNumberFormat="1" applyFont="1" applyFill="1" applyBorder="1" applyAlignment="1">
      <alignment horizontal="center"/>
    </xf>
    <xf numFmtId="167" fontId="3" fillId="0" borderId="0" xfId="23" applyNumberFormat="1" applyFont="1" applyFill="1" applyAlignment="1">
      <alignment horizontal="center"/>
    </xf>
    <xf numFmtId="10" fontId="3" fillId="0" borderId="0" xfId="24" applyNumberFormat="1" applyFont="1" applyFill="1" applyAlignment="1">
      <alignment horizontal="center"/>
    </xf>
    <xf numFmtId="166" fontId="3" fillId="0" borderId="0" xfId="23" applyNumberFormat="1" applyFont="1" applyAlignment="1">
      <alignment horizontal="center"/>
    </xf>
    <xf numFmtId="9" fontId="3" fillId="0" borderId="0" xfId="24" applyFont="1"/>
    <xf numFmtId="166" fontId="3" fillId="0" borderId="0" xfId="23" applyNumberFormat="1" applyFont="1"/>
    <xf numFmtId="10" fontId="3" fillId="0" borderId="0" xfId="24" applyNumberFormat="1" applyFont="1" applyFill="1"/>
    <xf numFmtId="167" fontId="3" fillId="0" borderId="0" xfId="23" applyNumberFormat="1" applyFont="1" applyFill="1"/>
    <xf numFmtId="43" fontId="3" fillId="0" borderId="0" xfId="43" applyFont="1" applyFill="1"/>
    <xf numFmtId="0" fontId="8" fillId="0" borderId="0" xfId="4" applyFont="1">
      <alignment vertical="center"/>
    </xf>
    <xf numFmtId="0" fontId="3" fillId="0" borderId="0" xfId="38" applyFont="1"/>
    <xf numFmtId="0" fontId="3" fillId="0" borderId="0" xfId="38" applyFont="1" applyAlignment="1">
      <alignment horizontal="center"/>
    </xf>
    <xf numFmtId="0" fontId="3" fillId="0" borderId="5" xfId="38" applyFont="1" applyBorder="1" applyAlignment="1">
      <alignment horizontal="center"/>
    </xf>
    <xf numFmtId="0" fontId="3" fillId="0" borderId="5" xfId="38" applyFont="1" applyBorder="1" applyAlignment="1">
      <alignment horizontal="center" wrapText="1"/>
    </xf>
    <xf numFmtId="0" fontId="3" fillId="0" borderId="0" xfId="38" quotePrefix="1" applyFont="1" applyAlignment="1">
      <alignment horizontal="center"/>
    </xf>
    <xf numFmtId="10" fontId="3" fillId="0" borderId="0" xfId="42" applyNumberFormat="1" applyFont="1" applyAlignment="1">
      <alignment horizontal="center"/>
    </xf>
    <xf numFmtId="10" fontId="3" fillId="0" borderId="3" xfId="42" applyNumberFormat="1" applyFont="1" applyBorder="1" applyAlignment="1">
      <alignment horizontal="center"/>
    </xf>
    <xf numFmtId="10" fontId="3" fillId="0" borderId="0" xfId="42" applyNumberFormat="1" applyFont="1" applyBorder="1" applyAlignment="1">
      <alignment horizontal="center"/>
    </xf>
    <xf numFmtId="0" fontId="3" fillId="0" borderId="0" xfId="38" applyFont="1" applyAlignment="1"/>
    <xf numFmtId="0" fontId="16" fillId="0" borderId="5" xfId="38" applyFont="1" applyFill="1" applyBorder="1" applyAlignment="1">
      <alignment horizontal="centerContinuous"/>
    </xf>
    <xf numFmtId="0" fontId="3" fillId="0" borderId="0" xfId="38" applyFont="1" applyFill="1" applyBorder="1" applyAlignment="1"/>
    <xf numFmtId="0" fontId="3" fillId="0" borderId="4" xfId="38" applyFont="1" applyFill="1" applyBorder="1" applyAlignment="1"/>
    <xf numFmtId="0" fontId="16" fillId="0" borderId="5" xfId="38" applyFont="1" applyFill="1" applyBorder="1" applyAlignment="1">
      <alignment horizontal="center"/>
    </xf>
    <xf numFmtId="0" fontId="3" fillId="0" borderId="1" xfId="38" applyFont="1" applyBorder="1"/>
    <xf numFmtId="0" fontId="3" fillId="0" borderId="1" xfId="38" applyFont="1" applyBorder="1" applyAlignment="1">
      <alignment horizontal="center"/>
    </xf>
    <xf numFmtId="0" fontId="3" fillId="0" borderId="2" xfId="38" applyFont="1" applyBorder="1"/>
    <xf numFmtId="0" fontId="3" fillId="0" borderId="2" xfId="38" applyFont="1" applyBorder="1" applyAlignment="1">
      <alignment horizontal="center"/>
    </xf>
    <xf numFmtId="10" fontId="3" fillId="0" borderId="0" xfId="42" applyNumberFormat="1" applyFont="1" applyFill="1" applyBorder="1" applyAlignment="1">
      <alignment horizontal="center"/>
    </xf>
    <xf numFmtId="0" fontId="8" fillId="0" borderId="0" xfId="4" applyFont="1" applyFill="1">
      <alignment vertical="center"/>
    </xf>
    <xf numFmtId="0" fontId="3" fillId="0" borderId="0" xfId="38" applyFont="1" applyFill="1"/>
    <xf numFmtId="10" fontId="3" fillId="0" borderId="2" xfId="42" applyNumberFormat="1" applyFont="1" applyFill="1" applyBorder="1" applyAlignment="1">
      <alignment horizontal="center"/>
    </xf>
    <xf numFmtId="10" fontId="3" fillId="0" borderId="2" xfId="42" applyNumberFormat="1" applyFont="1" applyBorder="1" applyAlignment="1">
      <alignment horizontal="center"/>
    </xf>
    <xf numFmtId="0" fontId="3" fillId="0" borderId="6" xfId="38" applyFont="1" applyBorder="1"/>
    <xf numFmtId="10" fontId="3" fillId="0" borderId="6" xfId="42" applyNumberFormat="1" applyFont="1" applyBorder="1" applyAlignment="1">
      <alignment horizontal="center"/>
    </xf>
    <xf numFmtId="0" fontId="3" fillId="0" borderId="1" xfId="11" applyFont="1" applyBorder="1"/>
    <xf numFmtId="0" fontId="3" fillId="0" borderId="2" xfId="11" applyFont="1" applyBorder="1" applyAlignment="1">
      <alignment horizontal="center"/>
    </xf>
    <xf numFmtId="0" fontId="3" fillId="0" borderId="4" xfId="0" applyFont="1" applyBorder="1"/>
    <xf numFmtId="165" fontId="8" fillId="0" borderId="4" xfId="0" applyNumberFormat="1" applyFont="1" applyBorder="1" applyAlignment="1">
      <alignment horizontal="center"/>
    </xf>
    <xf numFmtId="0" fontId="8" fillId="0" borderId="5" xfId="6" applyFont="1" applyBorder="1"/>
    <xf numFmtId="0" fontId="8" fillId="0" borderId="5" xfId="6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 wrapText="1"/>
    </xf>
    <xf numFmtId="0" fontId="3" fillId="0" borderId="0" xfId="0" applyFont="1" applyBorder="1"/>
    <xf numFmtId="2" fontId="3" fillId="0" borderId="0" xfId="1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0" fontId="14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9" xfId="10" applyNumberFormat="1" applyFont="1" applyBorder="1" applyAlignment="1">
      <alignment horizontal="center"/>
    </xf>
    <xf numFmtId="0" fontId="8" fillId="0" borderId="2" xfId="0" applyFont="1" applyBorder="1"/>
    <xf numFmtId="169" fontId="8" fillId="0" borderId="0" xfId="0" applyNumberFormat="1" applyFont="1"/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5" xfId="6" applyFont="1" applyBorder="1" applyAlignment="1">
      <alignment horizontal="center" wrapText="1"/>
    </xf>
    <xf numFmtId="0" fontId="3" fillId="0" borderId="5" xfId="6" applyFont="1" applyBorder="1" applyAlignment="1">
      <alignment horizontal="center" wrapText="1"/>
    </xf>
    <xf numFmtId="10" fontId="8" fillId="0" borderId="0" xfId="2" applyNumberFormat="1" applyFont="1" applyFill="1" applyAlignment="1">
      <alignment horizontal="center"/>
    </xf>
    <xf numFmtId="2" fontId="8" fillId="0" borderId="3" xfId="6" applyNumberFormat="1" applyFont="1" applyBorder="1" applyAlignment="1">
      <alignment horizontal="center"/>
    </xf>
    <xf numFmtId="10" fontId="3" fillId="0" borderId="0" xfId="6" applyNumberFormat="1" applyFont="1" applyAlignment="1">
      <alignment horizontal="center"/>
    </xf>
    <xf numFmtId="10" fontId="8" fillId="0" borderId="0" xfId="6" applyNumberFormat="1" applyFont="1" applyAlignment="1">
      <alignment horizontal="center"/>
    </xf>
    <xf numFmtId="2" fontId="8" fillId="0" borderId="0" xfId="6" applyNumberFormat="1" applyFont="1" applyAlignment="1">
      <alignment horizontal="center"/>
    </xf>
    <xf numFmtId="0" fontId="8" fillId="0" borderId="3" xfId="6" applyFont="1" applyBorder="1"/>
    <xf numFmtId="10" fontId="8" fillId="0" borderId="3" xfId="6" applyNumberFormat="1" applyFont="1" applyBorder="1" applyAlignment="1">
      <alignment horizontal="center"/>
    </xf>
    <xf numFmtId="0" fontId="8" fillId="0" borderId="4" xfId="6" applyFont="1" applyBorder="1"/>
    <xf numFmtId="2" fontId="8" fillId="0" borderId="4" xfId="6" applyNumberFormat="1" applyFont="1" applyBorder="1" applyAlignment="1">
      <alignment horizontal="center"/>
    </xf>
    <xf numFmtId="10" fontId="8" fillId="0" borderId="4" xfId="6" applyNumberFormat="1" applyFont="1" applyBorder="1" applyAlignment="1">
      <alignment horizontal="center"/>
    </xf>
    <xf numFmtId="0" fontId="8" fillId="0" borderId="2" xfId="6" applyFont="1" applyBorder="1"/>
    <xf numFmtId="0" fontId="8" fillId="0" borderId="0" xfId="6" applyFont="1" applyAlignment="1">
      <alignment horizontal="left"/>
    </xf>
    <xf numFmtId="2" fontId="3" fillId="0" borderId="3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center"/>
    </xf>
    <xf numFmtId="2" fontId="8" fillId="0" borderId="0" xfId="6" applyNumberFormat="1" applyFont="1" applyBorder="1" applyAlignment="1">
      <alignment horizontal="center"/>
    </xf>
    <xf numFmtId="10" fontId="8" fillId="0" borderId="0" xfId="6" applyNumberFormat="1" applyFont="1"/>
    <xf numFmtId="0" fontId="13" fillId="0" borderId="0" xfId="41" applyFont="1"/>
    <xf numFmtId="0" fontId="13" fillId="0" borderId="0" xfId="41" applyFont="1" applyAlignment="1">
      <alignment horizontal="center"/>
    </xf>
    <xf numFmtId="0" fontId="8" fillId="0" borderId="0" xfId="41" applyFont="1" applyAlignment="1">
      <alignment horizontal="center"/>
    </xf>
    <xf numFmtId="0" fontId="8" fillId="0" borderId="0" xfId="41" applyFont="1"/>
    <xf numFmtId="0" fontId="3" fillId="0" borderId="5" xfId="41" applyFont="1" applyBorder="1" applyAlignment="1">
      <alignment horizontal="center"/>
    </xf>
    <xf numFmtId="0" fontId="8" fillId="0" borderId="5" xfId="41" applyFont="1" applyBorder="1" applyAlignment="1">
      <alignment horizontal="center"/>
    </xf>
    <xf numFmtId="0" fontId="3" fillId="0" borderId="5" xfId="4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0" xfId="41" applyFont="1"/>
    <xf numFmtId="0" fontId="3" fillId="0" borderId="0" xfId="41" applyFont="1" applyAlignment="1">
      <alignment horizontal="center"/>
    </xf>
    <xf numFmtId="166" fontId="3" fillId="0" borderId="0" xfId="41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0" fontId="3" fillId="0" borderId="0" xfId="2" applyNumberFormat="1" applyFont="1" applyBorder="1" applyAlignment="1">
      <alignment horizontal="center"/>
    </xf>
    <xf numFmtId="10" fontId="3" fillId="0" borderId="0" xfId="41" applyNumberFormat="1" applyFont="1" applyAlignment="1">
      <alignment horizontal="center"/>
    </xf>
    <xf numFmtId="10" fontId="3" fillId="0" borderId="0" xfId="2" applyNumberFormat="1" applyFont="1" applyAlignment="1">
      <alignment horizontal="center"/>
    </xf>
    <xf numFmtId="166" fontId="3" fillId="0" borderId="2" xfId="41" applyNumberFormat="1" applyFont="1" applyBorder="1" applyAlignment="1">
      <alignment horizontal="center"/>
    </xf>
    <xf numFmtId="10" fontId="3" fillId="0" borderId="2" xfId="2" applyNumberFormat="1" applyFont="1" applyBorder="1" applyAlignment="1">
      <alignment horizontal="center"/>
    </xf>
    <xf numFmtId="10" fontId="3" fillId="0" borderId="2" xfId="41" applyNumberFormat="1" applyFont="1" applyBorder="1" applyAlignment="1">
      <alignment horizontal="center"/>
    </xf>
    <xf numFmtId="10" fontId="3" fillId="0" borderId="2" xfId="13" applyNumberFormat="1" applyFont="1" applyBorder="1" applyAlignment="1">
      <alignment horizontal="center"/>
    </xf>
    <xf numFmtId="0" fontId="3" fillId="0" borderId="3" xfId="41" applyFont="1" applyBorder="1"/>
    <xf numFmtId="0" fontId="8" fillId="0" borderId="3" xfId="41" applyFont="1" applyBorder="1"/>
    <xf numFmtId="0" fontId="8" fillId="0" borderId="3" xfId="41" applyFont="1" applyBorder="1" applyAlignment="1">
      <alignment horizontal="center"/>
    </xf>
    <xf numFmtId="10" fontId="8" fillId="0" borderId="3" xfId="41" applyNumberFormat="1" applyFont="1" applyBorder="1" applyAlignment="1">
      <alignment horizontal="center"/>
    </xf>
    <xf numFmtId="10" fontId="8" fillId="0" borderId="0" xfId="41" applyNumberFormat="1" applyFont="1" applyAlignment="1">
      <alignment horizontal="center"/>
    </xf>
    <xf numFmtId="43" fontId="8" fillId="0" borderId="0" xfId="1" applyFont="1" applyAlignment="1">
      <alignment horizontal="center"/>
    </xf>
    <xf numFmtId="0" fontId="3" fillId="0" borderId="2" xfId="41" applyFont="1" applyBorder="1"/>
    <xf numFmtId="0" fontId="3" fillId="0" borderId="2" xfId="41" applyFont="1" applyBorder="1" applyAlignment="1">
      <alignment horizontal="center"/>
    </xf>
    <xf numFmtId="10" fontId="3" fillId="0" borderId="2" xfId="2" applyNumberFormat="1" applyFont="1" applyFill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0" xfId="11" applyFont="1"/>
    <xf numFmtId="10" fontId="3" fillId="0" borderId="0" xfId="2" applyNumberFormat="1" applyFont="1" applyFill="1" applyAlignment="1">
      <alignment horizontal="center"/>
    </xf>
    <xf numFmtId="0" fontId="3" fillId="0" borderId="0" xfId="11" applyFont="1" applyFill="1"/>
    <xf numFmtId="0" fontId="3" fillId="0" borderId="0" xfId="6" applyFont="1" applyFill="1"/>
    <xf numFmtId="0" fontId="3" fillId="0" borderId="4" xfId="11" applyFont="1" applyBorder="1"/>
    <xf numFmtId="10" fontId="3" fillId="0" borderId="4" xfId="2" applyNumberFormat="1" applyFont="1" applyBorder="1" applyAlignment="1">
      <alignment horizontal="center"/>
    </xf>
    <xf numFmtId="0" fontId="3" fillId="0" borderId="2" xfId="6" applyFont="1" applyBorder="1"/>
    <xf numFmtId="14" fontId="3" fillId="0" borderId="0" xfId="6" applyNumberFormat="1" applyFont="1" applyAlignment="1">
      <alignment horizontal="center"/>
    </xf>
    <xf numFmtId="9" fontId="3" fillId="0" borderId="0" xfId="34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2" xfId="34" applyFont="1" applyBorder="1" applyAlignment="1">
      <alignment horizontal="center" vertical="center"/>
    </xf>
    <xf numFmtId="0" fontId="3" fillId="0" borderId="5" xfId="6" applyFont="1" applyBorder="1" applyAlignment="1">
      <alignment vertical="center"/>
    </xf>
    <xf numFmtId="0" fontId="3" fillId="0" borderId="5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 wrapText="1"/>
    </xf>
    <xf numFmtId="0" fontId="8" fillId="0" borderId="0" xfId="46" applyFont="1" applyFill="1" applyAlignment="1">
      <alignment horizontal="left"/>
    </xf>
    <xf numFmtId="0" fontId="8" fillId="0" borderId="6" xfId="11" applyFont="1" applyFill="1" applyBorder="1"/>
    <xf numFmtId="0" fontId="8" fillId="0" borderId="6" xfId="0" applyFont="1" applyFill="1" applyBorder="1" applyAlignment="1">
      <alignment horizontal="left"/>
    </xf>
    <xf numFmtId="10" fontId="3" fillId="0" borderId="0" xfId="2" applyNumberFormat="1" applyFont="1" applyFill="1" applyAlignment="1">
      <alignment horizontal="center" vertical="center" wrapText="1"/>
    </xf>
    <xf numFmtId="0" fontId="3" fillId="0" borderId="5" xfId="11" applyFont="1" applyBorder="1" applyAlignment="1">
      <alignment horizontal="left"/>
    </xf>
    <xf numFmtId="0" fontId="3" fillId="0" borderId="5" xfId="11" applyFont="1" applyBorder="1" applyAlignment="1">
      <alignment horizontal="center"/>
    </xf>
    <xf numFmtId="0" fontId="3" fillId="0" borderId="5" xfId="11" applyFont="1" applyBorder="1" applyAlignment="1">
      <alignment horizontal="center" wrapText="1"/>
    </xf>
    <xf numFmtId="0" fontId="3" fillId="0" borderId="0" xfId="11" applyFont="1" applyAlignment="1">
      <alignment wrapText="1"/>
    </xf>
    <xf numFmtId="0" fontId="3" fillId="0" borderId="3" xfId="11" applyFont="1" applyBorder="1"/>
    <xf numFmtId="0" fontId="3" fillId="0" borderId="0" xfId="11" applyFont="1" applyBorder="1"/>
    <xf numFmtId="44" fontId="3" fillId="0" borderId="0" xfId="49" applyFont="1" applyAlignment="1">
      <alignment horizontal="right"/>
    </xf>
    <xf numFmtId="44" fontId="3" fillId="0" borderId="0" xfId="11" applyNumberFormat="1" applyFont="1"/>
    <xf numFmtId="173" fontId="3" fillId="0" borderId="0" xfId="49" applyNumberFormat="1" applyFont="1" applyBorder="1" applyAlignment="1">
      <alignment horizontal="right"/>
    </xf>
    <xf numFmtId="10" fontId="3" fillId="0" borderId="0" xfId="24" applyNumberFormat="1" applyFont="1" applyBorder="1"/>
    <xf numFmtId="14" fontId="17" fillId="0" borderId="0" xfId="11" applyNumberFormat="1" applyFont="1"/>
    <xf numFmtId="14" fontId="3" fillId="0" borderId="4" xfId="11" applyNumberFormat="1" applyFont="1" applyBorder="1" applyAlignment="1">
      <alignment horizontal="center"/>
    </xf>
    <xf numFmtId="37" fontId="3" fillId="0" borderId="4" xfId="51" applyNumberFormat="1" applyFont="1" applyBorder="1"/>
    <xf numFmtId="44" fontId="14" fillId="0" borderId="4" xfId="49" applyFont="1" applyBorder="1"/>
    <xf numFmtId="174" fontId="14" fillId="0" borderId="4" xfId="49" applyNumberFormat="1" applyFont="1" applyBorder="1"/>
    <xf numFmtId="173" fontId="14" fillId="0" borderId="4" xfId="49" applyNumberFormat="1" applyFont="1" applyBorder="1"/>
    <xf numFmtId="44" fontId="3" fillId="0" borderId="4" xfId="49" applyFont="1" applyBorder="1" applyAlignment="1">
      <alignment horizontal="right"/>
    </xf>
    <xf numFmtId="173" fontId="3" fillId="0" borderId="4" xfId="49" applyNumberFormat="1" applyFont="1" applyBorder="1" applyAlignment="1">
      <alignment horizontal="right"/>
    </xf>
    <xf numFmtId="14" fontId="3" fillId="0" borderId="0" xfId="11" applyNumberFormat="1" applyFont="1" applyAlignment="1">
      <alignment horizontal="center"/>
    </xf>
    <xf numFmtId="37" fontId="3" fillId="0" borderId="0" xfId="51" applyNumberFormat="1" applyFont="1"/>
    <xf numFmtId="44" fontId="14" fillId="0" borderId="0" xfId="49" applyFont="1"/>
    <xf numFmtId="174" fontId="14" fillId="0" borderId="0" xfId="49" applyNumberFormat="1" applyFont="1"/>
    <xf numFmtId="173" fontId="14" fillId="0" borderId="0" xfId="49" applyNumberFormat="1" applyFont="1"/>
    <xf numFmtId="0" fontId="3" fillId="0" borderId="0" xfId="21" applyFont="1" applyAlignment="1">
      <alignment horizontal="left"/>
    </xf>
    <xf numFmtId="10" fontId="3" fillId="0" borderId="0" xfId="11" applyNumberFormat="1" applyFont="1"/>
    <xf numFmtId="175" fontId="3" fillId="0" borderId="0" xfId="11" applyNumberFormat="1" applyFont="1"/>
    <xf numFmtId="166" fontId="3" fillId="0" borderId="0" xfId="0" applyNumberFormat="1" applyFont="1" applyFill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10" fontId="8" fillId="0" borderId="0" xfId="2" applyNumberFormat="1" applyFont="1" applyFill="1" applyBorder="1" applyAlignment="1">
      <alignment horizontal="center"/>
    </xf>
    <xf numFmtId="10" fontId="8" fillId="0" borderId="0" xfId="11" applyNumberFormat="1" applyFont="1" applyAlignment="1">
      <alignment horizontal="center"/>
    </xf>
    <xf numFmtId="10" fontId="3" fillId="0" borderId="0" xfId="11" applyNumberFormat="1" applyFont="1" applyAlignment="1">
      <alignment horizontal="center"/>
    </xf>
    <xf numFmtId="10" fontId="3" fillId="0" borderId="0" xfId="7" applyNumberFormat="1" applyFont="1" applyFill="1" applyBorder="1" applyAlignment="1">
      <alignment horizontal="center"/>
    </xf>
    <xf numFmtId="0" fontId="3" fillId="0" borderId="3" xfId="11" applyFont="1" applyBorder="1" applyAlignment="1">
      <alignment horizontal="left"/>
    </xf>
    <xf numFmtId="10" fontId="8" fillId="0" borderId="3" xfId="11" applyNumberFormat="1" applyFont="1" applyBorder="1" applyAlignment="1">
      <alignment horizontal="center"/>
    </xf>
    <xf numFmtId="0" fontId="3" fillId="0" borderId="0" xfId="0" applyFont="1" applyFill="1" applyBorder="1"/>
    <xf numFmtId="10" fontId="8" fillId="0" borderId="0" xfId="11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11" applyFont="1" applyBorder="1" applyAlignment="1">
      <alignment horizontal="center"/>
    </xf>
    <xf numFmtId="0" fontId="3" fillId="0" borderId="2" xfId="21" applyFont="1" applyBorder="1" applyAlignment="1">
      <alignment horizontal="left"/>
    </xf>
    <xf numFmtId="7" fontId="3" fillId="0" borderId="0" xfId="11" applyNumberFormat="1" applyFont="1"/>
    <xf numFmtId="176" fontId="3" fillId="0" borderId="0" xfId="11" applyNumberFormat="1" applyFont="1" applyAlignment="1">
      <alignment horizontal="right"/>
    </xf>
    <xf numFmtId="0" fontId="3" fillId="0" borderId="0" xfId="21" applyFont="1" applyBorder="1" applyAlignment="1">
      <alignment horizontal="left"/>
    </xf>
    <xf numFmtId="44" fontId="3" fillId="0" borderId="0" xfId="11" quotePrefix="1" applyNumberFormat="1" applyFont="1"/>
    <xf numFmtId="3" fontId="3" fillId="0" borderId="0" xfId="11" applyNumberFormat="1" applyFont="1" applyBorder="1"/>
    <xf numFmtId="2" fontId="3" fillId="0" borderId="0" xfId="11" applyNumberFormat="1" applyFont="1" applyBorder="1"/>
    <xf numFmtId="177" fontId="3" fillId="0" borderId="0" xfId="11" applyNumberFormat="1" applyFont="1" applyBorder="1"/>
    <xf numFmtId="4" fontId="3" fillId="0" borderId="0" xfId="11" applyNumberFormat="1" applyFont="1" applyFill="1" applyBorder="1"/>
    <xf numFmtId="4" fontId="3" fillId="0" borderId="0" xfId="49" applyNumberFormat="1" applyFont="1" applyFill="1" applyAlignment="1">
      <alignment horizontal="right"/>
    </xf>
    <xf numFmtId="10" fontId="3" fillId="0" borderId="0" xfId="53" applyNumberFormat="1" applyFont="1" applyFill="1"/>
    <xf numFmtId="0" fontId="3" fillId="0" borderId="0" xfId="11" applyFont="1" applyFill="1" applyBorder="1"/>
    <xf numFmtId="0" fontId="3" fillId="0" borderId="5" xfId="11" applyFont="1" applyBorder="1" applyAlignment="1">
      <alignment horizontal="left" vertical="center"/>
    </xf>
    <xf numFmtId="0" fontId="3" fillId="0" borderId="5" xfId="11" applyFont="1" applyBorder="1" applyAlignment="1">
      <alignment horizontal="center" vertical="center"/>
    </xf>
    <xf numFmtId="0" fontId="3" fillId="0" borderId="5" xfId="11" applyFont="1" applyBorder="1" applyAlignment="1">
      <alignment horizontal="center" vertical="center" wrapText="1"/>
    </xf>
    <xf numFmtId="10" fontId="3" fillId="0" borderId="4" xfId="53" applyNumberFormat="1" applyFont="1" applyFill="1" applyBorder="1"/>
    <xf numFmtId="0" fontId="3" fillId="0" borderId="0" xfId="21" applyFont="1" applyFill="1" applyAlignment="1">
      <alignment horizontal="left"/>
    </xf>
    <xf numFmtId="0" fontId="3" fillId="0" borderId="4" xfId="51" applyFont="1" applyFill="1" applyBorder="1"/>
    <xf numFmtId="0" fontId="3" fillId="0" borderId="0" xfId="51" applyFont="1" applyFill="1"/>
    <xf numFmtId="0" fontId="3" fillId="0" borderId="0" xfId="3" applyFont="1" applyBorder="1" applyAlignment="1">
      <alignment horizontal="center" vertical="center" wrapText="1"/>
    </xf>
    <xf numFmtId="10" fontId="3" fillId="0" borderId="0" xfId="3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10" fontId="8" fillId="0" borderId="0" xfId="2" applyNumberFormat="1" applyFont="1" applyAlignment="1">
      <alignment vertical="center"/>
    </xf>
    <xf numFmtId="10" fontId="8" fillId="0" borderId="0" xfId="4" applyNumberFormat="1" applyFont="1">
      <alignment vertical="center"/>
    </xf>
    <xf numFmtId="0" fontId="9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/>
    </xf>
    <xf numFmtId="0" fontId="3" fillId="0" borderId="0" xfId="6" applyFont="1" applyAlignment="1">
      <alignment horizontal="center"/>
    </xf>
    <xf numFmtId="0" fontId="13" fillId="0" borderId="2" xfId="11" applyFont="1" applyBorder="1" applyAlignment="1">
      <alignment horizontal="center" vertical="center"/>
    </xf>
    <xf numFmtId="14" fontId="3" fillId="0" borderId="0" xfId="11" applyNumberFormat="1" applyFont="1" applyFill="1" applyBorder="1"/>
    <xf numFmtId="178" fontId="3" fillId="0" borderId="0" xfId="43" applyNumberFormat="1" applyFont="1" applyFill="1" applyBorder="1"/>
    <xf numFmtId="44" fontId="3" fillId="0" borderId="0" xfId="49" applyFont="1" applyFill="1" applyBorder="1"/>
    <xf numFmtId="44" fontId="3" fillId="0" borderId="0" xfId="49" applyNumberFormat="1" applyFont="1" applyFill="1" applyBorder="1"/>
    <xf numFmtId="173" fontId="3" fillId="0" borderId="0" xfId="49" applyNumberFormat="1" applyFont="1" applyFill="1" applyBorder="1"/>
    <xf numFmtId="4" fontId="3" fillId="0" borderId="4" xfId="49" applyNumberFormat="1" applyFont="1" applyFill="1" applyBorder="1" applyAlignment="1">
      <alignment horizontal="right"/>
    </xf>
    <xf numFmtId="3" fontId="3" fillId="0" borderId="4" xfId="11" applyNumberFormat="1" applyFont="1" applyBorder="1"/>
    <xf numFmtId="3" fontId="3" fillId="0" borderId="0" xfId="11" applyNumberFormat="1" applyFont="1" applyFill="1" applyBorder="1"/>
    <xf numFmtId="0" fontId="3" fillId="0" borderId="6" xfId="23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3" fillId="0" borderId="6" xfId="11" applyFont="1" applyFill="1" applyBorder="1" applyAlignment="1">
      <alignment horizontal="center"/>
    </xf>
    <xf numFmtId="168" fontId="3" fillId="0" borderId="6" xfId="24" applyNumberFormat="1" applyFont="1" applyFill="1" applyBorder="1" applyAlignment="1">
      <alignment horizontal="center"/>
    </xf>
    <xf numFmtId="0" fontId="8" fillId="0" borderId="6" xfId="11" applyFont="1" applyFill="1" applyBorder="1" applyAlignment="1">
      <alignment horizontal="center"/>
    </xf>
    <xf numFmtId="168" fontId="14" fillId="0" borderId="6" xfId="24" applyNumberFormat="1" applyFont="1" applyFill="1" applyBorder="1" applyAlignment="1">
      <alignment horizontal="center"/>
    </xf>
    <xf numFmtId="10" fontId="3" fillId="0" borderId="0" xfId="3" applyNumberFormat="1" applyFont="1"/>
    <xf numFmtId="0" fontId="8" fillId="0" borderId="0" xfId="11" applyFont="1" applyAlignment="1">
      <alignment horizontal="left"/>
    </xf>
    <xf numFmtId="0" fontId="8" fillId="0" borderId="0" xfId="28" applyFont="1" applyAlignment="1">
      <alignment horizontal="left"/>
    </xf>
    <xf numFmtId="0" fontId="8" fillId="0" borderId="0" xfId="28" applyFont="1" applyFill="1" applyAlignment="1">
      <alignment horizontal="left"/>
    </xf>
    <xf numFmtId="0" fontId="8" fillId="0" borderId="0" xfId="0" applyNumberFormat="1" applyFont="1" applyAlignment="1">
      <alignment horizontal="right" vertical="top"/>
    </xf>
    <xf numFmtId="14" fontId="8" fillId="0" borderId="0" xfId="0" applyNumberFormat="1" applyFont="1" applyAlignment="1">
      <alignment horizontal="left" vertical="top"/>
    </xf>
    <xf numFmtId="0" fontId="8" fillId="0" borderId="0" xfId="44" applyFont="1" applyAlignment="1">
      <alignment horizontal="left"/>
    </xf>
    <xf numFmtId="0" fontId="8" fillId="0" borderId="0" xfId="11" applyFont="1" applyFill="1" applyAlignment="1">
      <alignment horizontal="left"/>
    </xf>
    <xf numFmtId="0" fontId="13" fillId="0" borderId="0" xfId="44" applyFont="1" applyAlignment="1">
      <alignment horizontal="center"/>
    </xf>
    <xf numFmtId="0" fontId="3" fillId="0" borderId="2" xfId="28" applyFont="1" applyBorder="1" applyAlignment="1">
      <alignment horizontal="center" wrapText="1"/>
    </xf>
    <xf numFmtId="0" fontId="3" fillId="0" borderId="2" xfId="28" applyFont="1" applyBorder="1" applyAlignment="1">
      <alignment horizontal="center"/>
    </xf>
    <xf numFmtId="0" fontId="3" fillId="0" borderId="2" xfId="28" applyFont="1" applyBorder="1" applyAlignment="1">
      <alignment horizontal="left"/>
    </xf>
    <xf numFmtId="0" fontId="18" fillId="2" borderId="0" xfId="10" applyNumberFormat="1" applyFont="1" applyFill="1" applyBorder="1" applyAlignment="1">
      <alignment horizontal="right" vertical="top" wrapText="1"/>
    </xf>
    <xf numFmtId="0" fontId="18" fillId="2" borderId="0" xfId="10" applyNumberFormat="1" applyFont="1" applyFill="1" applyBorder="1" applyAlignment="1">
      <alignment horizontal="left" vertical="top" wrapText="1"/>
    </xf>
    <xf numFmtId="0" fontId="3" fillId="0" borderId="1" xfId="28" applyFont="1" applyBorder="1" applyAlignment="1">
      <alignment horizontal="left"/>
    </xf>
    <xf numFmtId="0" fontId="3" fillId="0" borderId="0" xfId="28" applyFont="1" applyAlignment="1">
      <alignment horizontal="center"/>
    </xf>
    <xf numFmtId="0" fontId="3" fillId="0" borderId="0" xfId="28" applyFont="1" applyAlignment="1">
      <alignment horizontal="left"/>
    </xf>
    <xf numFmtId="0" fontId="3" fillId="0" borderId="0" xfId="28" applyFont="1"/>
    <xf numFmtId="0" fontId="8" fillId="0" borderId="0" xfId="11" applyFont="1" applyBorder="1" applyAlignment="1">
      <alignment horizontal="left"/>
    </xf>
    <xf numFmtId="0" fontId="3" fillId="0" borderId="0" xfId="58" applyFont="1" applyFill="1" applyBorder="1" applyAlignment="1">
      <alignment horizontal="left" vertical="center"/>
    </xf>
    <xf numFmtId="0" fontId="8" fillId="0" borderId="0" xfId="51" applyFont="1" applyFill="1" applyBorder="1" applyAlignment="1">
      <alignment horizontal="left" vertical="center"/>
    </xf>
    <xf numFmtId="0" fontId="8" fillId="0" borderId="0" xfId="29" applyFont="1" applyFill="1" applyBorder="1"/>
    <xf numFmtId="0" fontId="3" fillId="0" borderId="0" xfId="51" applyFont="1" applyFill="1" applyBorder="1" applyAlignment="1">
      <alignment horizontal="left"/>
    </xf>
    <xf numFmtId="0" fontId="3" fillId="0" borderId="0" xfId="57" applyFont="1" applyBorder="1" applyAlignment="1">
      <alignment horizontal="left"/>
    </xf>
    <xf numFmtId="0" fontId="3" fillId="0" borderId="0" xfId="6" applyFont="1" applyAlignment="1">
      <alignment horizontal="center"/>
    </xf>
    <xf numFmtId="0" fontId="3" fillId="0" borderId="0" xfId="23" applyFont="1" applyAlignment="1">
      <alignment horizontal="center"/>
    </xf>
    <xf numFmtId="0" fontId="3" fillId="0" borderId="0" xfId="3" applyFont="1" applyBorder="1" applyAlignment="1">
      <alignment horizontal="center" vertical="center" wrapText="1"/>
    </xf>
    <xf numFmtId="166" fontId="8" fillId="0" borderId="3" xfId="41" applyNumberFormat="1" applyFont="1" applyBorder="1" applyAlignment="1">
      <alignment horizontal="center"/>
    </xf>
    <xf numFmtId="166" fontId="8" fillId="0" borderId="0" xfId="41" applyNumberFormat="1" applyFont="1" applyAlignment="1">
      <alignment horizontal="center"/>
    </xf>
    <xf numFmtId="0" fontId="8" fillId="0" borderId="0" xfId="23" applyFont="1" applyFill="1"/>
    <xf numFmtId="0" fontId="8" fillId="0" borderId="0" xfId="23" applyFont="1" applyFill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Alignment="1"/>
    <xf numFmtId="0" fontId="3" fillId="0" borderId="1" xfId="5" applyFont="1" applyBorder="1" applyAlignment="1">
      <alignment horizontal="center" vertical="center" wrapText="1"/>
    </xf>
    <xf numFmtId="10" fontId="3" fillId="0" borderId="1" xfId="5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0" xfId="5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 vertical="center"/>
    </xf>
    <xf numFmtId="10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10" fontId="3" fillId="0" borderId="0" xfId="5" applyNumberFormat="1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10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10" fontId="3" fillId="0" borderId="0" xfId="3" applyNumberFormat="1" applyFont="1" applyBorder="1" applyAlignment="1">
      <alignment vertical="center"/>
    </xf>
    <xf numFmtId="10" fontId="3" fillId="0" borderId="0" xfId="3" applyNumberFormat="1" applyFont="1" applyBorder="1" applyAlignment="1">
      <alignment horizontal="center" vertical="center"/>
    </xf>
    <xf numFmtId="0" fontId="3" fillId="0" borderId="0" xfId="5" applyFont="1" applyBorder="1" applyAlignment="1">
      <alignment horizontal="left" vertical="center"/>
    </xf>
    <xf numFmtId="0" fontId="9" fillId="2" borderId="0" xfId="3" applyFont="1" applyFill="1" applyBorder="1" applyAlignment="1">
      <alignment horizontal="center" vertical="center" wrapText="1"/>
    </xf>
    <xf numFmtId="10" fontId="3" fillId="2" borderId="0" xfId="5" applyNumberFormat="1" applyFont="1" applyFill="1" applyBorder="1" applyAlignment="1">
      <alignment horizontal="center" vertical="center" wrapText="1"/>
    </xf>
    <xf numFmtId="0" fontId="8" fillId="0" borderId="4" xfId="4" applyFont="1" applyBorder="1">
      <alignment vertical="center"/>
    </xf>
    <xf numFmtId="10" fontId="3" fillId="0" borderId="0" xfId="11" applyNumberFormat="1" applyFont="1" applyBorder="1" applyAlignment="1">
      <alignment horizontal="center"/>
    </xf>
    <xf numFmtId="0" fontId="19" fillId="0" borderId="0" xfId="23" applyFont="1"/>
    <xf numFmtId="168" fontId="8" fillId="0" borderId="0" xfId="24" applyNumberFormat="1" applyFont="1" applyAlignment="1">
      <alignment horizontal="center"/>
    </xf>
    <xf numFmtId="168" fontId="8" fillId="0" borderId="0" xfId="24" applyNumberFormat="1" applyFont="1" applyFill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23" applyFont="1" applyAlignment="1">
      <alignment horizontal="center"/>
    </xf>
    <xf numFmtId="10" fontId="8" fillId="0" borderId="0" xfId="2" applyNumberFormat="1" applyFont="1"/>
    <xf numFmtId="0" fontId="3" fillId="0" borderId="0" xfId="3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/>
    </xf>
    <xf numFmtId="9" fontId="3" fillId="0" borderId="3" xfId="24" applyNumberFormat="1" applyFont="1" applyFill="1" applyBorder="1" applyAlignment="1">
      <alignment horizontal="center"/>
    </xf>
    <xf numFmtId="0" fontId="3" fillId="0" borderId="2" xfId="11" applyFont="1" applyFill="1" applyBorder="1" applyAlignment="1">
      <alignment horizontal="center"/>
    </xf>
    <xf numFmtId="0" fontId="1" fillId="0" borderId="0" xfId="60">
      <alignment vertical="center"/>
    </xf>
    <xf numFmtId="0" fontId="2" fillId="0" borderId="0" xfId="61" applyFont="1"/>
    <xf numFmtId="0" fontId="2" fillId="0" borderId="0" xfId="61" applyFont="1" applyAlignment="1">
      <alignment horizontal="center"/>
    </xf>
    <xf numFmtId="0" fontId="2" fillId="0" borderId="2" xfId="61" applyFont="1" applyBorder="1" applyAlignment="1">
      <alignment horizontal="center"/>
    </xf>
    <xf numFmtId="0" fontId="2" fillId="0" borderId="0" xfId="61" quotePrefix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61" applyFont="1" applyBorder="1"/>
    <xf numFmtId="179" fontId="2" fillId="0" borderId="0" xfId="61" applyNumberFormat="1" applyFont="1"/>
    <xf numFmtId="0" fontId="21" fillId="0" borderId="0" xfId="61" applyFont="1"/>
    <xf numFmtId="0" fontId="22" fillId="0" borderId="0" xfId="0" applyFont="1"/>
    <xf numFmtId="14" fontId="22" fillId="0" borderId="0" xfId="0" applyNumberFormat="1" applyFont="1" applyAlignment="1" applyProtection="1">
      <alignment horizontal="center"/>
      <protection locked="0"/>
    </xf>
    <xf numFmtId="180" fontId="22" fillId="0" borderId="0" xfId="0" applyNumberFormat="1" applyFont="1" applyAlignment="1">
      <alignment horizontal="center"/>
    </xf>
    <xf numFmtId="179" fontId="22" fillId="0" borderId="0" xfId="0" applyNumberFormat="1" applyFont="1"/>
    <xf numFmtId="178" fontId="22" fillId="0" borderId="0" xfId="15" applyNumberFormat="1" applyFont="1" applyFill="1" applyBorder="1"/>
    <xf numFmtId="179" fontId="22" fillId="0" borderId="0" xfId="17" applyNumberFormat="1" applyFont="1" applyFill="1" applyBorder="1"/>
    <xf numFmtId="180" fontId="22" fillId="0" borderId="0" xfId="0" quotePrefix="1" applyNumberFormat="1" applyFont="1" applyAlignment="1">
      <alignment horizontal="center"/>
    </xf>
    <xf numFmtId="0" fontId="2" fillId="0" borderId="0" xfId="61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61" applyFont="1" applyFill="1" applyBorder="1"/>
    <xf numFmtId="0" fontId="2" fillId="0" borderId="0" xfId="0" applyFont="1" applyBorder="1"/>
    <xf numFmtId="0" fontId="2" fillId="0" borderId="0" xfId="61" applyFont="1" applyBorder="1"/>
    <xf numFmtId="179" fontId="2" fillId="0" borderId="0" xfId="61" applyNumberFormat="1" applyFont="1" applyBorder="1"/>
    <xf numFmtId="178" fontId="2" fillId="0" borderId="0" xfId="61" applyNumberFormat="1" applyFont="1" applyFill="1" applyBorder="1"/>
    <xf numFmtId="179" fontId="2" fillId="0" borderId="0" xfId="61" applyNumberFormat="1" applyFont="1" applyBorder="1" applyAlignment="1">
      <alignment horizontal="center"/>
    </xf>
    <xf numFmtId="178" fontId="22" fillId="0" borderId="0" xfId="15" applyNumberFormat="1" applyFont="1" applyFill="1" applyBorder="1" applyProtection="1"/>
    <xf numFmtId="0" fontId="1" fillId="0" borderId="0" xfId="60" applyBorder="1">
      <alignment vertical="center"/>
    </xf>
    <xf numFmtId="0" fontId="8" fillId="0" borderId="0" xfId="0" applyFont="1" applyAlignment="1"/>
    <xf numFmtId="10" fontId="22" fillId="0" borderId="0" xfId="2" applyNumberFormat="1" applyFont="1" applyFill="1" applyBorder="1" applyAlignment="1" applyProtection="1">
      <alignment horizontal="center"/>
    </xf>
    <xf numFmtId="10" fontId="22" fillId="0" borderId="0" xfId="2" applyNumberFormat="1" applyFont="1" applyFill="1" applyBorder="1" applyAlignment="1">
      <alignment horizontal="center"/>
    </xf>
    <xf numFmtId="178" fontId="22" fillId="0" borderId="0" xfId="15" applyNumberFormat="1" applyFont="1" applyFill="1" applyAlignment="1" applyProtection="1">
      <alignment horizontal="center"/>
    </xf>
    <xf numFmtId="178" fontId="22" fillId="0" borderId="0" xfId="15" applyNumberFormat="1" applyFont="1" applyFill="1" applyAlignment="1">
      <alignment horizontal="center"/>
    </xf>
    <xf numFmtId="4" fontId="3" fillId="0" borderId="0" xfId="11" applyNumberFormat="1" applyFont="1" applyFill="1" applyAlignment="1">
      <alignment horizontal="center"/>
    </xf>
    <xf numFmtId="170" fontId="3" fillId="0" borderId="0" xfId="15" applyNumberFormat="1" applyFont="1" applyFill="1" applyBorder="1" applyAlignment="1"/>
    <xf numFmtId="171" fontId="3" fillId="0" borderId="0" xfId="15" applyNumberFormat="1" applyFont="1" applyFill="1" applyBorder="1" applyAlignment="1"/>
    <xf numFmtId="171" fontId="3" fillId="0" borderId="4" xfId="15" applyNumberFormat="1" applyFont="1" applyFill="1" applyBorder="1" applyAlignment="1"/>
    <xf numFmtId="172" fontId="3" fillId="0" borderId="0" xfId="15" applyNumberFormat="1" applyFont="1" applyFill="1" applyBorder="1" applyAlignment="1"/>
    <xf numFmtId="43" fontId="3" fillId="0" borderId="0" xfId="15" applyFont="1" applyFill="1" applyBorder="1" applyAlignment="1"/>
    <xf numFmtId="172" fontId="3" fillId="0" borderId="4" xfId="15" applyNumberFormat="1" applyFont="1" applyFill="1" applyBorder="1" applyAlignment="1"/>
    <xf numFmtId="43" fontId="3" fillId="0" borderId="4" xfId="15" applyFont="1" applyFill="1" applyBorder="1" applyAlignment="1"/>
    <xf numFmtId="0" fontId="9" fillId="0" borderId="0" xfId="3" applyFont="1" applyFill="1" applyBorder="1" applyAlignment="1">
      <alignment horizontal="centerContinuous" vertical="center" wrapText="1"/>
    </xf>
    <xf numFmtId="0" fontId="24" fillId="0" borderId="2" xfId="5" applyFont="1" applyFill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0" borderId="0" xfId="36" applyFont="1" applyAlignment="1"/>
    <xf numFmtId="0" fontId="8" fillId="0" borderId="0" xfId="0" applyNumberFormat="1" applyFont="1" applyAlignment="1">
      <alignment vertical="top" wrapText="1"/>
    </xf>
    <xf numFmtId="0" fontId="3" fillId="0" borderId="5" xfId="28" applyFont="1" applyBorder="1" applyAlignment="1"/>
    <xf numFmtId="0" fontId="13" fillId="0" borderId="2" xfId="44" applyFont="1" applyBorder="1" applyAlignment="1"/>
    <xf numFmtId="0" fontId="13" fillId="0" borderId="0" xfId="28" applyFont="1" applyAlignment="1">
      <alignment horizontal="centerContinuous"/>
    </xf>
    <xf numFmtId="0" fontId="10" fillId="0" borderId="0" xfId="28" applyFont="1" applyAlignment="1">
      <alignment horizontal="centerContinuous"/>
    </xf>
    <xf numFmtId="0" fontId="8" fillId="0" borderId="0" xfId="11" applyFont="1" applyBorder="1" applyAlignment="1">
      <alignment horizontal="center"/>
    </xf>
    <xf numFmtId="0" fontId="13" fillId="0" borderId="9" xfId="11" applyFont="1" applyBorder="1" applyAlignment="1">
      <alignment horizontal="left"/>
    </xf>
    <xf numFmtId="0" fontId="13" fillId="0" borderId="9" xfId="11" applyFont="1" applyBorder="1" applyAlignment="1">
      <alignment horizontal="center"/>
    </xf>
    <xf numFmtId="2" fontId="13" fillId="0" borderId="9" xfId="11" applyNumberFormat="1" applyFont="1" applyBorder="1" applyAlignment="1">
      <alignment horizontal="center"/>
    </xf>
    <xf numFmtId="181" fontId="8" fillId="0" borderId="0" xfId="8" applyNumberFormat="1" applyFont="1">
      <alignment vertical="center"/>
    </xf>
    <xf numFmtId="0" fontId="23" fillId="0" borderId="0" xfId="60" applyFont="1" applyAlignment="1">
      <alignment horizontal="centerContinuous" vertical="center"/>
    </xf>
    <xf numFmtId="0" fontId="23" fillId="0" borderId="0" xfId="60" applyFont="1" applyBorder="1" applyAlignment="1">
      <alignment horizontal="centerContinuous" vertical="center"/>
    </xf>
    <xf numFmtId="0" fontId="3" fillId="2" borderId="0" xfId="23" applyFont="1" applyFill="1"/>
    <xf numFmtId="0" fontId="3" fillId="2" borderId="0" xfId="23" applyFont="1" applyFill="1" applyAlignment="1">
      <alignment horizontal="center"/>
    </xf>
    <xf numFmtId="0" fontId="3" fillId="2" borderId="1" xfId="23" applyFont="1" applyFill="1" applyBorder="1"/>
    <xf numFmtId="0" fontId="3" fillId="2" borderId="2" xfId="23" applyFont="1" applyFill="1" applyBorder="1" applyAlignment="1">
      <alignment horizontal="center"/>
    </xf>
    <xf numFmtId="0" fontId="10" fillId="0" borderId="0" xfId="23" applyFont="1" applyAlignment="1">
      <alignment horizontal="centerContinuous"/>
    </xf>
    <xf numFmtId="173" fontId="22" fillId="0" borderId="0" xfId="62" applyNumberFormat="1" applyFont="1" applyFill="1" applyBorder="1" applyProtection="1"/>
    <xf numFmtId="173" fontId="1" fillId="0" borderId="0" xfId="60" applyNumberFormat="1" applyBorder="1">
      <alignment vertical="center"/>
    </xf>
    <xf numFmtId="182" fontId="1" fillId="0" borderId="0" xfId="2" applyNumberFormat="1" applyBorder="1" applyAlignment="1">
      <alignment vertical="center"/>
    </xf>
    <xf numFmtId="0" fontId="3" fillId="0" borderId="0" xfId="0" applyNumberFormat="1" applyFont="1" applyFill="1" applyBorder="1" applyAlignment="1">
      <alignment horizontal="center"/>
    </xf>
    <xf numFmtId="0" fontId="10" fillId="0" borderId="0" xfId="11" applyFont="1" applyAlignment="1">
      <alignment horizontal="centerContinuous"/>
    </xf>
    <xf numFmtId="0" fontId="10" fillId="0" borderId="0" xfId="11" applyFont="1" applyFill="1" applyAlignment="1">
      <alignment horizontal="centerContinuous"/>
    </xf>
    <xf numFmtId="0" fontId="3" fillId="0" borderId="0" xfId="11" applyFont="1" applyAlignment="1">
      <alignment horizontal="centerContinuous"/>
    </xf>
    <xf numFmtId="0" fontId="3" fillId="0" borderId="0" xfId="11" applyFont="1" applyFill="1" applyAlignment="1">
      <alignment horizontal="centerContinuous"/>
    </xf>
    <xf numFmtId="0" fontId="3" fillId="0" borderId="1" xfId="11" applyFont="1" applyFill="1" applyBorder="1" applyAlignment="1">
      <alignment horizontal="center"/>
    </xf>
    <xf numFmtId="0" fontId="3" fillId="0" borderId="1" xfId="11" applyFont="1" applyBorder="1" applyAlignment="1">
      <alignment horizontal="center"/>
    </xf>
    <xf numFmtId="10" fontId="3" fillId="0" borderId="0" xfId="14" applyNumberFormat="1" applyFont="1" applyFill="1" applyAlignment="1">
      <alignment horizontal="center"/>
    </xf>
    <xf numFmtId="10" fontId="3" fillId="0" borderId="0" xfId="13" applyNumberFormat="1" applyFont="1" applyFill="1" applyBorder="1" applyAlignment="1">
      <alignment horizontal="center"/>
    </xf>
    <xf numFmtId="0" fontId="3" fillId="0" borderId="2" xfId="11" applyFont="1" applyBorder="1"/>
    <xf numFmtId="0" fontId="8" fillId="0" borderId="1" xfId="6" applyFont="1" applyBorder="1" applyAlignment="1">
      <alignment horizontal="center" wrapText="1"/>
    </xf>
    <xf numFmtId="2" fontId="3" fillId="0" borderId="2" xfId="6" applyNumberFormat="1" applyFont="1" applyBorder="1" applyAlignment="1">
      <alignment horizontal="center"/>
    </xf>
    <xf numFmtId="0" fontId="3" fillId="0" borderId="2" xfId="5" applyFont="1" applyFill="1" applyBorder="1" applyAlignment="1">
      <alignment horizontal="centerContinuous" vertical="center"/>
    </xf>
    <xf numFmtId="0" fontId="3" fillId="0" borderId="0" xfId="23" applyFont="1" applyAlignment="1">
      <alignment horizontal="center"/>
    </xf>
    <xf numFmtId="0" fontId="3" fillId="0" borderId="1" xfId="38" applyFont="1" applyBorder="1" applyAlignment="1">
      <alignment horizontal="center" wrapText="1"/>
    </xf>
    <xf numFmtId="0" fontId="3" fillId="0" borderId="3" xfId="38" applyFont="1" applyBorder="1" applyAlignment="1">
      <alignment horizontal="center"/>
    </xf>
    <xf numFmtId="10" fontId="8" fillId="0" borderId="3" xfId="38" applyNumberFormat="1" applyFont="1" applyBorder="1" applyAlignment="1">
      <alignment horizontal="center"/>
    </xf>
    <xf numFmtId="0" fontId="3" fillId="0" borderId="4" xfId="38" applyFont="1" applyBorder="1" applyAlignment="1">
      <alignment horizontal="center"/>
    </xf>
    <xf numFmtId="10" fontId="8" fillId="0" borderId="4" xfId="38" applyNumberFormat="1" applyFont="1" applyBorder="1" applyAlignment="1">
      <alignment horizontal="center"/>
    </xf>
    <xf numFmtId="0" fontId="8" fillId="0" borderId="0" xfId="4" applyFont="1" applyAlignment="1">
      <alignment vertical="center" wrapText="1"/>
    </xf>
    <xf numFmtId="0" fontId="3" fillId="0" borderId="5" xfId="28" applyFont="1" applyBorder="1" applyAlignment="1">
      <alignment horizontal="centerContinuous"/>
    </xf>
    <xf numFmtId="0" fontId="13" fillId="0" borderId="9" xfId="11" applyFont="1" applyBorder="1" applyAlignment="1">
      <alignment horizontal="center" wrapText="1"/>
    </xf>
    <xf numFmtId="0" fontId="8" fillId="0" borderId="0" xfId="44" applyFont="1" applyBorder="1"/>
    <xf numFmtId="0" fontId="8" fillId="0" borderId="0" xfId="44" applyFont="1" applyBorder="1" applyAlignment="1">
      <alignment horizontal="center"/>
    </xf>
    <xf numFmtId="0" fontId="8" fillId="0" borderId="2" xfId="44" applyFont="1" applyBorder="1"/>
    <xf numFmtId="0" fontId="8" fillId="0" borderId="2" xfId="44" applyFont="1" applyBorder="1" applyAlignment="1">
      <alignment horizontal="center"/>
    </xf>
    <xf numFmtId="166" fontId="3" fillId="0" borderId="2" xfId="23" applyNumberFormat="1" applyFont="1" applyFill="1" applyBorder="1" applyAlignment="1">
      <alignment horizontal="center"/>
    </xf>
    <xf numFmtId="178" fontId="0" fillId="0" borderId="0" xfId="1" applyNumberFormat="1" applyFont="1" applyFill="1" applyAlignment="1"/>
    <xf numFmtId="0" fontId="8" fillId="0" borderId="0" xfId="11" applyFont="1" applyAlignment="1">
      <alignment horizontal="left" indent="2"/>
    </xf>
    <xf numFmtId="0" fontId="3" fillId="0" borderId="0" xfId="3" applyFont="1" applyAlignment="1">
      <alignment horizontal="center" wrapText="1"/>
    </xf>
    <xf numFmtId="0" fontId="3" fillId="0" borderId="0" xfId="6" applyFont="1" applyAlignment="1">
      <alignment horizontal="center"/>
    </xf>
    <xf numFmtId="0" fontId="13" fillId="0" borderId="0" xfId="41" applyFont="1" applyAlignment="1">
      <alignment horizontal="center"/>
    </xf>
    <xf numFmtId="0" fontId="8" fillId="0" borderId="0" xfId="6" applyFont="1" applyAlignment="1">
      <alignment horizontal="center"/>
    </xf>
    <xf numFmtId="0" fontId="13" fillId="0" borderId="0" xfId="0" applyFont="1" applyAlignment="1">
      <alignment horizontal="center"/>
    </xf>
    <xf numFmtId="10" fontId="3" fillId="0" borderId="7" xfId="11" applyNumberFormat="1" applyFont="1" applyBorder="1" applyAlignment="1">
      <alignment horizontal="center"/>
    </xf>
    <xf numFmtId="10" fontId="3" fillId="0" borderId="8" xfId="11" applyNumberFormat="1" applyFont="1" applyBorder="1" applyAlignment="1">
      <alignment horizontal="center"/>
    </xf>
    <xf numFmtId="10" fontId="3" fillId="0" borderId="7" xfId="14" applyNumberFormat="1" applyFont="1" applyFill="1" applyBorder="1" applyAlignment="1">
      <alignment horizontal="center"/>
    </xf>
    <xf numFmtId="10" fontId="3" fillId="0" borderId="8" xfId="14" applyNumberFormat="1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11" applyFont="1" applyAlignment="1">
      <alignment horizontal="center"/>
    </xf>
    <xf numFmtId="0" fontId="3" fillId="0" borderId="0" xfId="23" applyFont="1" applyAlignment="1">
      <alignment horizontal="center"/>
    </xf>
    <xf numFmtId="0" fontId="16" fillId="0" borderId="0" xfId="23" applyFont="1" applyAlignment="1">
      <alignment horizontal="center"/>
    </xf>
    <xf numFmtId="0" fontId="13" fillId="0" borderId="0" xfId="11" applyFont="1" applyBorder="1" applyAlignment="1">
      <alignment horizontal="center" vertical="center"/>
    </xf>
    <xf numFmtId="0" fontId="13" fillId="0" borderId="2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/>
    </xf>
    <xf numFmtId="0" fontId="13" fillId="0" borderId="1" xfId="23" applyFont="1" applyFill="1" applyBorder="1" applyAlignment="1">
      <alignment horizontal="center" vertical="center" wrapText="1"/>
    </xf>
    <xf numFmtId="0" fontId="13" fillId="0" borderId="2" xfId="23" applyFont="1" applyFill="1" applyBorder="1" applyAlignment="1">
      <alignment horizontal="center" vertical="center" wrapText="1"/>
    </xf>
    <xf numFmtId="0" fontId="13" fillId="0" borderId="1" xfId="11" applyFont="1" applyBorder="1" applyAlignment="1">
      <alignment horizontal="center" vertical="center"/>
    </xf>
    <xf numFmtId="0" fontId="13" fillId="0" borderId="0" xfId="11" applyFont="1" applyAlignment="1">
      <alignment horizontal="center"/>
    </xf>
    <xf numFmtId="0" fontId="8" fillId="0" borderId="4" xfId="11" applyFont="1" applyBorder="1" applyAlignment="1">
      <alignment horizontal="center"/>
    </xf>
    <xf numFmtId="0" fontId="8" fillId="0" borderId="3" xfId="44" applyFont="1" applyBorder="1" applyAlignment="1">
      <alignment horizontal="center" vertical="center"/>
    </xf>
    <xf numFmtId="0" fontId="8" fillId="0" borderId="3" xfId="44" applyFont="1" applyBorder="1" applyAlignment="1">
      <alignment horizontal="center"/>
    </xf>
    <xf numFmtId="0" fontId="8" fillId="0" borderId="0" xfId="46" applyFont="1" applyAlignment="1">
      <alignment horizontal="left" wrapText="1"/>
    </xf>
    <xf numFmtId="0" fontId="13" fillId="0" borderId="5" xfId="11" applyFont="1" applyFill="1" applyBorder="1" applyAlignment="1">
      <alignment horizontal="center"/>
    </xf>
    <xf numFmtId="0" fontId="13" fillId="0" borderId="2" xfId="44" applyFont="1" applyFill="1" applyBorder="1" applyAlignment="1">
      <alignment horizontal="center" vertical="center" wrapText="1"/>
    </xf>
    <xf numFmtId="0" fontId="13" fillId="0" borderId="2" xfId="44" applyFont="1" applyBorder="1" applyAlignment="1">
      <alignment horizontal="center" vertical="center" wrapText="1"/>
    </xf>
    <xf numFmtId="0" fontId="10" fillId="0" borderId="2" xfId="45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/>
    </xf>
  </cellXfs>
  <cellStyles count="64">
    <cellStyle name="Comma" xfId="1" builtinId="3"/>
    <cellStyle name="Comma 10" xfId="15" xr:uid="{00000000-0005-0000-0000-000001000000}"/>
    <cellStyle name="Comma 101" xfId="10" xr:uid="{00000000-0005-0000-0000-000002000000}"/>
    <cellStyle name="Comma 101 2" xfId="19" xr:uid="{00000000-0005-0000-0000-000003000000}"/>
    <cellStyle name="Comma 102" xfId="54" xr:uid="{00000000-0005-0000-0000-000004000000}"/>
    <cellStyle name="Comma 103" xfId="9" xr:uid="{00000000-0005-0000-0000-000005000000}"/>
    <cellStyle name="Comma 2 154" xfId="25" xr:uid="{00000000-0005-0000-0000-000006000000}"/>
    <cellStyle name="Comma 2 2 21" xfId="43" xr:uid="{00000000-0005-0000-0000-000007000000}"/>
    <cellStyle name="Comma 3" xfId="20" xr:uid="{00000000-0005-0000-0000-000008000000}"/>
    <cellStyle name="Currency" xfId="62" builtinId="4"/>
    <cellStyle name="Currency 2 10" xfId="49" xr:uid="{00000000-0005-0000-0000-00000A000000}"/>
    <cellStyle name="Normal" xfId="0" builtinId="0"/>
    <cellStyle name="Normal 10 10" xfId="11" xr:uid="{00000000-0005-0000-0000-00000C000000}"/>
    <cellStyle name="Normal 10 10 3 2" xfId="23" xr:uid="{00000000-0005-0000-0000-00000D000000}"/>
    <cellStyle name="Normal 10 10 6 2" xfId="46" xr:uid="{00000000-0005-0000-0000-00000E000000}"/>
    <cellStyle name="Normal 10 10 8" xfId="44" xr:uid="{00000000-0005-0000-0000-00000F000000}"/>
    <cellStyle name="Normal 10 11" xfId="57" xr:uid="{00000000-0005-0000-0000-000010000000}"/>
    <cellStyle name="Normal 10 21 3" xfId="40" xr:uid="{00000000-0005-0000-0000-000011000000}"/>
    <cellStyle name="Normal 10 23 2" xfId="58" xr:uid="{00000000-0005-0000-0000-000012000000}"/>
    <cellStyle name="Normal 14 12 10 2 2 2" xfId="45" xr:uid="{00000000-0005-0000-0000-000013000000}"/>
    <cellStyle name="Normal 195 2" xfId="6" xr:uid="{00000000-0005-0000-0000-000014000000}"/>
    <cellStyle name="Normal 2" xfId="8" xr:uid="{00000000-0005-0000-0000-000015000000}"/>
    <cellStyle name="Normal 2 10 2" xfId="38" xr:uid="{00000000-0005-0000-0000-000016000000}"/>
    <cellStyle name="Normal 2 10 9 2" xfId="21" xr:uid="{00000000-0005-0000-0000-000017000000}"/>
    <cellStyle name="Normal 2 142 2" xfId="47" xr:uid="{00000000-0005-0000-0000-000018000000}"/>
    <cellStyle name="Normal 2 142 2 3" xfId="51" xr:uid="{00000000-0005-0000-0000-000019000000}"/>
    <cellStyle name="Normal 2 146 2 2 2 2 3" xfId="31" xr:uid="{00000000-0005-0000-0000-00001A000000}"/>
    <cellStyle name="Normal 2 147" xfId="52" xr:uid="{00000000-0005-0000-0000-00001B000000}"/>
    <cellStyle name="Normal 239" xfId="22" xr:uid="{00000000-0005-0000-0000-00001C000000}"/>
    <cellStyle name="Normal 246" xfId="3" xr:uid="{00000000-0005-0000-0000-00001D000000}"/>
    <cellStyle name="Normal 246 2" xfId="5" xr:uid="{00000000-0005-0000-0000-00001E000000}"/>
    <cellStyle name="Normal 250" xfId="39" xr:uid="{00000000-0005-0000-0000-00001F000000}"/>
    <cellStyle name="Normal 252" xfId="41" xr:uid="{00000000-0005-0000-0000-000020000000}"/>
    <cellStyle name="Normal 256" xfId="35" xr:uid="{00000000-0005-0000-0000-000021000000}"/>
    <cellStyle name="Normal 264" xfId="55" xr:uid="{00000000-0005-0000-0000-000022000000}"/>
    <cellStyle name="Normal 267" xfId="12" xr:uid="{00000000-0005-0000-0000-000023000000}"/>
    <cellStyle name="Normal 3" xfId="4" xr:uid="{00000000-0005-0000-0000-000024000000}"/>
    <cellStyle name="Normal 3 2" xfId="59" xr:uid="{00000000-0005-0000-0000-000025000000}"/>
    <cellStyle name="Normal 4" xfId="56" xr:uid="{00000000-0005-0000-0000-000026000000}"/>
    <cellStyle name="Normal 41" xfId="28" xr:uid="{00000000-0005-0000-0000-000027000000}"/>
    <cellStyle name="Normal 5" xfId="60" xr:uid="{00000000-0005-0000-0000-000028000000}"/>
    <cellStyle name="Normal 5 10 3" xfId="34" xr:uid="{00000000-0005-0000-0000-000029000000}"/>
    <cellStyle name="Normal 6" xfId="16" xr:uid="{00000000-0005-0000-0000-00002A000000}"/>
    <cellStyle name="Normal 6 2 5" xfId="36" xr:uid="{00000000-0005-0000-0000-00002B000000}"/>
    <cellStyle name="Normal 7" xfId="63" xr:uid="{00000000-0005-0000-0000-00002C000000}"/>
    <cellStyle name="Normal 7 94" xfId="30" xr:uid="{00000000-0005-0000-0000-00002D000000}"/>
    <cellStyle name="Normal 8 96 2 2 2 2 2" xfId="27" xr:uid="{00000000-0005-0000-0000-00002E000000}"/>
    <cellStyle name="Normal 8 96 2 2 2 2 3" xfId="29" xr:uid="{00000000-0005-0000-0000-00002F000000}"/>
    <cellStyle name="Normal 8 96 2 2 2 2 3 2" xfId="32" xr:uid="{00000000-0005-0000-0000-000030000000}"/>
    <cellStyle name="Normal_loss on debt" xfId="61" xr:uid="{00000000-0005-0000-0000-000031000000}"/>
    <cellStyle name="Percent" xfId="2" builtinId="5"/>
    <cellStyle name="Percent 10" xfId="17" xr:uid="{00000000-0005-0000-0000-000033000000}"/>
    <cellStyle name="Percent 100" xfId="48" xr:uid="{00000000-0005-0000-0000-000034000000}"/>
    <cellStyle name="Percent 2 155 2 3" xfId="24" xr:uid="{00000000-0005-0000-0000-000035000000}"/>
    <cellStyle name="Percent 2 16" xfId="42" xr:uid="{00000000-0005-0000-0000-000036000000}"/>
    <cellStyle name="Percent 4 65 2 2 2" xfId="7" xr:uid="{00000000-0005-0000-0000-000037000000}"/>
    <cellStyle name="Percent 6 4 2" xfId="37" xr:uid="{00000000-0005-0000-0000-000038000000}"/>
    <cellStyle name="Percent 80 2 3" xfId="50" xr:uid="{00000000-0005-0000-0000-000039000000}"/>
    <cellStyle name="Percent 80 2 3 2" xfId="53" xr:uid="{00000000-0005-0000-0000-00003A000000}"/>
    <cellStyle name="Percent 88" xfId="18" xr:uid="{00000000-0005-0000-0000-00003B000000}"/>
    <cellStyle name="Percent 93" xfId="26" xr:uid="{00000000-0005-0000-0000-00003C000000}"/>
    <cellStyle name="Percent 95" xfId="33" xr:uid="{00000000-0005-0000-0000-00003D000000}"/>
    <cellStyle name="Percent 95 2" xfId="13" xr:uid="{00000000-0005-0000-0000-00003E000000}"/>
    <cellStyle name="Percent 96" xfId="14" xr:uid="{00000000-0005-0000-0000-00003F000000}"/>
  </cellStyles>
  <dxfs count="24"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6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229339055577541E-2"/>
          <c:y val="5.4948857798720593E-2"/>
          <c:w val="0.90801958413493755"/>
          <c:h val="0.89534282300833379"/>
        </c:manualLayout>
      </c:layout>
      <c:scatterChart>
        <c:scatterStyle val="lineMarker"/>
        <c:varyColors val="0"/>
        <c:ser>
          <c:idx val="1"/>
          <c:order val="0"/>
          <c:tx>
            <c:strRef>
              <c:f>'AEB-2 Summ'!$I$5</c:f>
              <c:strCache>
                <c:ptCount val="1"/>
                <c:pt idx="0">
                  <c:v>Constant Growth Mean DCF 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'AEB-2 Summ'!$J$5:$J$7</c:f>
              <c:numCache>
                <c:formatCode>0.00%</c:formatCode>
                <c:ptCount val="3"/>
                <c:pt idx="0">
                  <c:v>8.7026941564008364E-2</c:v>
                </c:pt>
                <c:pt idx="1">
                  <c:v>9.9422184209369033E-2</c:v>
                </c:pt>
                <c:pt idx="2">
                  <c:v>0.11154518405941465</c:v>
                </c:pt>
              </c:numCache>
            </c:numRef>
          </c:xVal>
          <c:yVal>
            <c:numRef>
              <c:f>'AEB-2 Summ'!$K$5:$K$7</c:f>
              <c:numCache>
                <c:formatCode>0.0</c:formatCode>
                <c:ptCount val="3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0A-4101-B3F4-D0E14FF51E72}"/>
            </c:ext>
          </c:extLst>
        </c:ser>
        <c:ser>
          <c:idx val="4"/>
          <c:order val="1"/>
          <c:tx>
            <c:strRef>
              <c:f>'AEB-2 Summ'!$I$11</c:f>
              <c:strCache>
                <c:ptCount val="1"/>
                <c:pt idx="0">
                  <c:v>CAPM 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'AEB-2 Summ'!$J$11:$J$12</c:f>
              <c:numCache>
                <c:formatCode>0.00%</c:formatCode>
                <c:ptCount val="2"/>
                <c:pt idx="0">
                  <c:v>0.10341036157384061</c:v>
                </c:pt>
                <c:pt idx="1">
                  <c:v>0.11566574969669066</c:v>
                </c:pt>
              </c:numCache>
            </c:numRef>
          </c:xVal>
          <c:yVal>
            <c:numRef>
              <c:f>'AEB-2 Summ'!$K$11:$K$12</c:f>
              <c:numCache>
                <c:formatCode>0.0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0A-4101-B3F4-D0E14FF51E72}"/>
            </c:ext>
          </c:extLst>
        </c:ser>
        <c:ser>
          <c:idx val="9"/>
          <c:order val="2"/>
          <c:tx>
            <c:strRef>
              <c:f>'AEB-2 Summ'!$I$13</c:f>
              <c:strCache>
                <c:ptCount val="1"/>
                <c:pt idx="0">
                  <c:v>ECAPM 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'AEB-2 Summ'!$J$13:$J$14</c:f>
              <c:numCache>
                <c:formatCode>0.00%</c:formatCode>
                <c:ptCount val="2"/>
                <c:pt idx="0">
                  <c:v>0.10810611576904912</c:v>
                </c:pt>
                <c:pt idx="1">
                  <c:v>0.11729765686118665</c:v>
                </c:pt>
              </c:numCache>
            </c:numRef>
          </c:xVal>
          <c:yVal>
            <c:numRef>
              <c:f>'AEB-2 Summ'!$K$13:$K$14</c:f>
              <c:numCache>
                <c:formatCode>0.0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0A-4101-B3F4-D0E14FF51E72}"/>
            </c:ext>
          </c:extLst>
        </c:ser>
        <c:ser>
          <c:idx val="2"/>
          <c:order val="3"/>
          <c:tx>
            <c:strRef>
              <c:f>'AEB-2 Summ'!$I$8</c:f>
              <c:strCache>
                <c:ptCount val="1"/>
                <c:pt idx="0">
                  <c:v>Constant Growth Median DCF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'AEB-2 Summ'!$J$8:$J$10</c:f>
              <c:numCache>
                <c:formatCode>0.00%</c:formatCode>
                <c:ptCount val="3"/>
                <c:pt idx="0">
                  <c:v>8.710426107637266E-2</c:v>
                </c:pt>
                <c:pt idx="1">
                  <c:v>9.7703234541079251E-2</c:v>
                </c:pt>
                <c:pt idx="2">
                  <c:v>0.10790116311461673</c:v>
                </c:pt>
              </c:numCache>
            </c:numRef>
          </c:xVal>
          <c:yVal>
            <c:numRef>
              <c:f>'AEB-2 Summ'!$K$8:$K$10</c:f>
              <c:numCache>
                <c:formatCode>0.0</c:formatCode>
                <c:ptCount val="3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0A-4101-B3F4-D0E14FF51E72}"/>
            </c:ext>
          </c:extLst>
        </c:ser>
        <c:ser>
          <c:idx val="3"/>
          <c:order val="4"/>
          <c:tx>
            <c:strRef>
              <c:f>'AEB-2 Summ'!$I$15</c:f>
              <c:strCache>
                <c:ptCount val="1"/>
                <c:pt idx="0">
                  <c:v>Risk Premium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'AEB-2 Summ'!$J$15:$J$16</c:f>
              <c:numCache>
                <c:formatCode>0.00%</c:formatCode>
                <c:ptCount val="2"/>
                <c:pt idx="0">
                  <c:v>0.10355010722828968</c:v>
                </c:pt>
                <c:pt idx="1">
                  <c:v>0.10305280607355749</c:v>
                </c:pt>
              </c:numCache>
            </c:numRef>
          </c:xVal>
          <c:yVal>
            <c:numRef>
              <c:f>'AEB-2 Summ'!$K$15:$K$16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0A-4101-B3F4-D0E14FF51E72}"/>
            </c:ext>
          </c:extLst>
        </c:ser>
        <c:ser>
          <c:idx val="0"/>
          <c:order val="5"/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'AEB-2 Summ'!$J$19:$J$20</c:f>
              <c:numCache>
                <c:formatCode>0.00%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'AEB-2 Summ'!$K$19:$K$20</c:f>
              <c:numCache>
                <c:formatCode>0.0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0A-4101-B3F4-D0E14FF51E72}"/>
            </c:ext>
          </c:extLst>
        </c:ser>
        <c:ser>
          <c:idx val="5"/>
          <c:order val="6"/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'AEB-2 Summ'!$J$21:$J$22</c:f>
              <c:numCache>
                <c:formatCode>0.00%</c:formatCode>
                <c:ptCount val="2"/>
                <c:pt idx="0">
                  <c:v>0.11</c:v>
                </c:pt>
                <c:pt idx="1">
                  <c:v>0.11</c:v>
                </c:pt>
              </c:numCache>
            </c:numRef>
          </c:xVal>
          <c:yVal>
            <c:numRef>
              <c:f>'AEB-2 Summ'!$K$21:$K$22</c:f>
              <c:numCache>
                <c:formatCode>0.0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0A-4101-B3F4-D0E14FF51E72}"/>
            </c:ext>
          </c:extLst>
        </c:ser>
        <c:ser>
          <c:idx val="7"/>
          <c:order val="7"/>
          <c:tx>
            <c:strRef>
              <c:f>'AEB-2 Summ'!$I$17</c:f>
              <c:strCache>
                <c:ptCount val="1"/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'AEB-2 Summ'!$J$17:$J$18</c:f>
              <c:numCache>
                <c:formatCode>0.00%</c:formatCode>
                <c:ptCount val="2"/>
              </c:numCache>
            </c:numRef>
          </c:xVal>
          <c:yVal>
            <c:numRef>
              <c:f>'AEB-2 Summ'!$K$17:$K$18</c:f>
              <c:numCache>
                <c:formatCode>0.0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0A-4101-B3F4-D0E14FF51E72}"/>
            </c:ext>
          </c:extLst>
        </c:ser>
        <c:ser>
          <c:idx val="6"/>
          <c:order val="8"/>
          <c:tx>
            <c:strRef>
              <c:f>'AEB-2 Summ'!$I$23</c:f>
              <c:strCache>
                <c:ptCount val="1"/>
                <c:pt idx="0">
                  <c:v>Recommended ROE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diamond"/>
              <c:size val="10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7233-43D6-8FE3-FAC54D04644E}"/>
              </c:ext>
            </c:extLst>
          </c:dPt>
          <c:xVal>
            <c:numRef>
              <c:f>'AEB-2 Summ'!$J$23</c:f>
              <c:numCache>
                <c:formatCode>0.00%</c:formatCode>
                <c:ptCount val="1"/>
                <c:pt idx="0">
                  <c:v>0.106</c:v>
                </c:pt>
              </c:numCache>
            </c:numRef>
          </c:xVal>
          <c:yVal>
            <c:numRef>
              <c:f>'AEB-2 Summ'!$K$23</c:f>
              <c:numCache>
                <c:formatCode>0.0</c:formatCode>
                <c:ptCount val="1"/>
                <c:pt idx="0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0A-4101-B3F4-D0E14FF51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22656"/>
        <c:axId val="238432640"/>
      </c:scatterChart>
      <c:valAx>
        <c:axId val="238422656"/>
        <c:scaling>
          <c:orientation val="minMax"/>
          <c:max val="0.12000000000000001"/>
          <c:min val="8.0000000000000016E-2"/>
        </c:scaling>
        <c:delete val="0"/>
        <c:axPos val="b"/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8432640"/>
        <c:crosses val="autoZero"/>
        <c:crossBetween val="midCat"/>
        <c:majorUnit val="5.0000000000000027E-3"/>
      </c:valAx>
      <c:valAx>
        <c:axId val="238432640"/>
        <c:scaling>
          <c:orientation val="minMax"/>
          <c:max val="9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238422656"/>
        <c:crossesAt val="0.1"/>
        <c:crossBetween val="midCat"/>
        <c:majorUnit val="1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'AEB-8 BYRP'!$E$5</c:f>
              <c:strCache>
                <c:ptCount val="1"/>
                <c:pt idx="0">
                  <c:v>Risk Premium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830846014569662E-3"/>
                  <c:y val="-0.6398266980042527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'AEB-8 BYRP'!$D$6:$D$181</c:f>
              <c:numCache>
                <c:formatCode>0.00%</c:formatCode>
                <c:ptCount val="176"/>
                <c:pt idx="0">
                  <c:v>0.11657096774193544</c:v>
                </c:pt>
                <c:pt idx="1">
                  <c:v>0.10524920634920633</c:v>
                </c:pt>
                <c:pt idx="2">
                  <c:v>0.1085</c:v>
                </c:pt>
                <c:pt idx="3">
                  <c:v>0.12096229508196724</c:v>
                </c:pt>
                <c:pt idx="4">
                  <c:v>0.12533278688524591</c:v>
                </c:pt>
                <c:pt idx="5">
                  <c:v>0.13242857142857142</c:v>
                </c:pt>
                <c:pt idx="6">
                  <c:v>0.14132343749999998</c:v>
                </c:pt>
                <c:pt idx="7">
                  <c:v>0.13847868852459014</c:v>
                </c:pt>
                <c:pt idx="8">
                  <c:v>0.13962131147540985</c:v>
                </c:pt>
                <c:pt idx="9">
                  <c:v>0.13521904761904768</c:v>
                </c:pt>
                <c:pt idx="10">
                  <c:v>0.12794375000000005</c:v>
                </c:pt>
                <c:pt idx="11">
                  <c:v>0.10746229508196721</c:v>
                </c:pt>
                <c:pt idx="12">
                  <c:v>0.10706825396825397</c:v>
                </c:pt>
                <c:pt idx="13">
                  <c:v>0.10653174603174603</c:v>
                </c:pt>
                <c:pt idx="14">
                  <c:v>0.11624531249999998</c:v>
                </c:pt>
                <c:pt idx="15">
                  <c:v>0.11737</c:v>
                </c:pt>
                <c:pt idx="16">
                  <c:v>0.12036290322580651</c:v>
                </c:pt>
                <c:pt idx="17">
                  <c:v>0.13183968253968248</c:v>
                </c:pt>
                <c:pt idx="18">
                  <c:v>0.12689047619047616</c:v>
                </c:pt>
                <c:pt idx="19">
                  <c:v>0.11698852459016393</c:v>
                </c:pt>
                <c:pt idx="20">
                  <c:v>0.11584000000000001</c:v>
                </c:pt>
                <c:pt idx="21">
                  <c:v>0.10995873015873014</c:v>
                </c:pt>
                <c:pt idx="22">
                  <c:v>0.10553015873015874</c:v>
                </c:pt>
                <c:pt idx="23">
                  <c:v>0.10039838709677419</c:v>
                </c:pt>
                <c:pt idx="24">
                  <c:v>8.7693333333333318E-2</c:v>
                </c:pt>
                <c:pt idx="25">
                  <c:v>7.4906250000000008E-2</c:v>
                </c:pt>
                <c:pt idx="26">
                  <c:v>7.4042187499999995E-2</c:v>
                </c:pt>
                <c:pt idx="27">
                  <c:v>7.5280645161290308E-2</c:v>
                </c:pt>
                <c:pt idx="28">
                  <c:v>7.4936065573770486E-2</c:v>
                </c:pt>
                <c:pt idx="29">
                  <c:v>8.5306349206349191E-2</c:v>
                </c:pt>
                <c:pt idx="30">
                  <c:v>9.0592187499999977E-2</c:v>
                </c:pt>
                <c:pt idx="31">
                  <c:v>9.2301538461538449E-2</c:v>
                </c:pt>
                <c:pt idx="32">
                  <c:v>8.6266129032258082E-2</c:v>
                </c:pt>
                <c:pt idx="33">
                  <c:v>9.0614285714285744E-2</c:v>
                </c:pt>
                <c:pt idx="34">
                  <c:v>9.1754687500000043E-2</c:v>
                </c:pt>
                <c:pt idx="35">
                  <c:v>8.9730158730158771E-2</c:v>
                </c:pt>
                <c:pt idx="36">
                  <c:v>9.036129032258064E-2</c:v>
                </c:pt>
                <c:pt idx="37">
                  <c:v>8.69796875E-2</c:v>
                </c:pt>
                <c:pt idx="38">
                  <c:v>8.1187301587301586E-2</c:v>
                </c:pt>
                <c:pt idx="39">
                  <c:v>7.9334374999999999E-2</c:v>
                </c:pt>
                <c:pt idx="40">
                  <c:v>8.4376190476190494E-2</c:v>
                </c:pt>
                <c:pt idx="41">
                  <c:v>8.6479365079365086E-2</c:v>
                </c:pt>
                <c:pt idx="42">
                  <c:v>8.7915873015873003E-2</c:v>
                </c:pt>
                <c:pt idx="43">
                  <c:v>8.557846153846152E-2</c:v>
                </c:pt>
                <c:pt idx="44">
                  <c:v>8.2024193548387081E-2</c:v>
                </c:pt>
                <c:pt idx="45">
                  <c:v>8.3114062500000016E-2</c:v>
                </c:pt>
                <c:pt idx="46">
                  <c:v>8.1885937500000019E-2</c:v>
                </c:pt>
                <c:pt idx="47">
                  <c:v>7.8533846153846162E-2</c:v>
                </c:pt>
                <c:pt idx="48">
                  <c:v>7.8050793650793662E-2</c:v>
                </c:pt>
                <c:pt idx="49">
                  <c:v>7.8976190476190478E-2</c:v>
                </c:pt>
                <c:pt idx="50">
                  <c:v>7.4456250000000002E-2</c:v>
                </c:pt>
                <c:pt idx="51">
                  <c:v>7.5235937499999989E-2</c:v>
                </c:pt>
                <c:pt idx="52">
                  <c:v>7.0716129032258074E-2</c:v>
                </c:pt>
                <c:pt idx="53">
                  <c:v>6.8584126984127011E-2</c:v>
                </c:pt>
                <c:pt idx="54">
                  <c:v>6.3154687500000015E-2</c:v>
                </c:pt>
                <c:pt idx="55">
                  <c:v>6.1351562500000012E-2</c:v>
                </c:pt>
                <c:pt idx="56">
                  <c:v>6.5758730158730155E-2</c:v>
                </c:pt>
                <c:pt idx="57">
                  <c:v>7.3622580645161306E-2</c:v>
                </c:pt>
                <c:pt idx="58">
                  <c:v>7.5893750000000024E-2</c:v>
                </c:pt>
                <c:pt idx="59">
                  <c:v>7.9633333333333334E-2</c:v>
                </c:pt>
                <c:pt idx="60">
                  <c:v>7.6334374999999996E-2</c:v>
                </c:pt>
                <c:pt idx="61">
                  <c:v>6.9422222222222191E-2</c:v>
                </c:pt>
                <c:pt idx="62">
                  <c:v>6.7173015873015857E-2</c:v>
                </c:pt>
                <c:pt idx="63">
                  <c:v>6.2390476190476205E-2</c:v>
                </c:pt>
                <c:pt idx="64">
                  <c:v>6.2916923076923065E-2</c:v>
                </c:pt>
                <c:pt idx="65">
                  <c:v>6.9215384615384609E-2</c:v>
                </c:pt>
                <c:pt idx="66">
                  <c:v>6.9672727272727275E-2</c:v>
                </c:pt>
                <c:pt idx="67">
                  <c:v>6.6199999999999995E-2</c:v>
                </c:pt>
                <c:pt idx="68">
                  <c:v>6.8153124999999995E-2</c:v>
                </c:pt>
                <c:pt idx="69">
                  <c:v>6.9369230769230752E-2</c:v>
                </c:pt>
                <c:pt idx="70">
                  <c:v>6.5304545454545448E-2</c:v>
                </c:pt>
                <c:pt idx="71">
                  <c:v>6.1478125000000015E-2</c:v>
                </c:pt>
                <c:pt idx="72">
                  <c:v>5.884375E-2</c:v>
                </c:pt>
                <c:pt idx="73">
                  <c:v>5.8490769230769207E-2</c:v>
                </c:pt>
                <c:pt idx="74">
                  <c:v>5.4762121212121241E-2</c:v>
                </c:pt>
                <c:pt idx="75">
                  <c:v>5.1071212121212115E-2</c:v>
                </c:pt>
                <c:pt idx="76">
                  <c:v>5.3734374999999994E-2</c:v>
                </c:pt>
                <c:pt idx="77">
                  <c:v>5.7987692307692289E-2</c:v>
                </c:pt>
                <c:pt idx="78">
                  <c:v>6.040757575757575E-2</c:v>
                </c:pt>
                <c:pt idx="79">
                  <c:v>6.2559090909090911E-2</c:v>
                </c:pt>
                <c:pt idx="80">
                  <c:v>6.2958461538461505E-2</c:v>
                </c:pt>
                <c:pt idx="81">
                  <c:v>5.9787692307692299E-2</c:v>
                </c:pt>
                <c:pt idx="82">
                  <c:v>5.7932307692307693E-2</c:v>
                </c:pt>
                <c:pt idx="83">
                  <c:v>5.6907692307692305E-2</c:v>
                </c:pt>
                <c:pt idx="84">
                  <c:v>5.4464615384615396E-2</c:v>
                </c:pt>
                <c:pt idx="85">
                  <c:v>5.7016923076923069E-2</c:v>
                </c:pt>
                <c:pt idx="86">
                  <c:v>5.5250769230769207E-2</c:v>
                </c:pt>
                <c:pt idx="87">
                  <c:v>5.3019696969696967E-2</c:v>
                </c:pt>
                <c:pt idx="88">
                  <c:v>5.51578125E-2</c:v>
                </c:pt>
                <c:pt idx="89">
                  <c:v>5.6164615384615389E-2</c:v>
                </c:pt>
                <c:pt idx="90">
                  <c:v>5.0868181818181826E-2</c:v>
                </c:pt>
                <c:pt idx="91">
                  <c:v>4.9322727272727268E-2</c:v>
                </c:pt>
                <c:pt idx="92">
                  <c:v>4.8518749999999999E-2</c:v>
                </c:pt>
                <c:pt idx="93">
                  <c:v>4.6032307692307678E-2</c:v>
                </c:pt>
                <c:pt idx="94">
                  <c:v>5.113939393939395E-2</c:v>
                </c:pt>
                <c:pt idx="95">
                  <c:v>5.1146969696969691E-2</c:v>
                </c:pt>
                <c:pt idx="96">
                  <c:v>4.8776923076923072E-2</c:v>
                </c:pt>
                <c:pt idx="97">
                  <c:v>5.3353846153846154E-2</c:v>
                </c:pt>
                <c:pt idx="98">
                  <c:v>5.1074242424242439E-2</c:v>
                </c:pt>
                <c:pt idx="99">
                  <c:v>4.9322727272727296E-2</c:v>
                </c:pt>
                <c:pt idx="100">
                  <c:v>4.7070312500000003E-2</c:v>
                </c:pt>
                <c:pt idx="101">
                  <c:v>4.4709230769230765E-2</c:v>
                </c:pt>
                <c:pt idx="102">
                  <c:v>4.4228787878787867E-2</c:v>
                </c:pt>
                <c:pt idx="103">
                  <c:v>4.6523076923076924E-2</c:v>
                </c:pt>
                <c:pt idx="104">
                  <c:v>4.6270769230769213E-2</c:v>
                </c:pt>
                <c:pt idx="105">
                  <c:v>5.1427692307692299E-2</c:v>
                </c:pt>
                <c:pt idx="106">
                  <c:v>4.9955384615384631E-2</c:v>
                </c:pt>
                <c:pt idx="107">
                  <c:v>4.7423076923076908E-2</c:v>
                </c:pt>
                <c:pt idx="108">
                  <c:v>4.7975384615384635E-2</c:v>
                </c:pt>
                <c:pt idx="109">
                  <c:v>4.9892307692307715E-2</c:v>
                </c:pt>
                <c:pt idx="110">
                  <c:v>4.9499999999999982E-2</c:v>
                </c:pt>
                <c:pt idx="111">
                  <c:v>4.6140000000000014E-2</c:v>
                </c:pt>
                <c:pt idx="112">
                  <c:v>4.409538461538462E-2</c:v>
                </c:pt>
                <c:pt idx="113">
                  <c:v>4.5739999999999996E-2</c:v>
                </c:pt>
                <c:pt idx="114">
                  <c:v>4.4501515151515146E-2</c:v>
                </c:pt>
                <c:pt idx="115">
                  <c:v>3.6437500000000005E-2</c:v>
                </c:pt>
                <c:pt idx="116">
                  <c:v>3.4393749999999994E-2</c:v>
                </c:pt>
                <c:pt idx="117">
                  <c:v>4.1692307692307695E-2</c:v>
                </c:pt>
                <c:pt idx="118">
                  <c:v>4.321666666666666E-2</c:v>
                </c:pt>
                <c:pt idx="119">
                  <c:v>4.3392187499999998E-2</c:v>
                </c:pt>
                <c:pt idx="120">
                  <c:v>4.6243749999999986E-2</c:v>
                </c:pt>
                <c:pt idx="121">
                  <c:v>4.3692307692307676E-2</c:v>
                </c:pt>
                <c:pt idx="122">
                  <c:v>3.8563636363636355E-2</c:v>
                </c:pt>
                <c:pt idx="123">
                  <c:v>4.1749230769230768E-2</c:v>
                </c:pt>
                <c:pt idx="124">
                  <c:v>4.5609374999999994E-2</c:v>
                </c:pt>
                <c:pt idx="125">
                  <c:v>4.3387692307692308E-2</c:v>
                </c:pt>
                <c:pt idx="126">
                  <c:v>3.6960606060606048E-2</c:v>
                </c:pt>
                <c:pt idx="127">
                  <c:v>3.0376190476190473E-2</c:v>
                </c:pt>
                <c:pt idx="128">
                  <c:v>3.1361538461538462E-2</c:v>
                </c:pt>
                <c:pt idx="129">
                  <c:v>2.9363076923076922E-2</c:v>
                </c:pt>
                <c:pt idx="130">
                  <c:v>2.7429230769230779E-2</c:v>
                </c:pt>
                <c:pt idx="131">
                  <c:v>2.8639062499999993E-2</c:v>
                </c:pt>
                <c:pt idx="132">
                  <c:v>3.1303125000000008E-2</c:v>
                </c:pt>
                <c:pt idx="133">
                  <c:v>3.1412307692307684E-2</c:v>
                </c:pt>
                <c:pt idx="134">
                  <c:v>3.7107575757575756E-2</c:v>
                </c:pt>
                <c:pt idx="135">
                  <c:v>3.7882812500000008E-2</c:v>
                </c:pt>
                <c:pt idx="136">
                  <c:v>3.6903125000000009E-2</c:v>
                </c:pt>
                <c:pt idx="137">
                  <c:v>3.4430769230769237E-2</c:v>
                </c:pt>
                <c:pt idx="138">
                  <c:v>3.2657575757575753E-2</c:v>
                </c:pt>
                <c:pt idx="139">
                  <c:v>2.9637499999999997E-2</c:v>
                </c:pt>
                <c:pt idx="140">
                  <c:v>2.5540625000000004E-2</c:v>
                </c:pt>
                <c:pt idx="141">
                  <c:v>2.8836923076923083E-2</c:v>
                </c:pt>
                <c:pt idx="142">
                  <c:v>2.9624242424242438E-2</c:v>
                </c:pt>
                <c:pt idx="143">
                  <c:v>2.9630303030303028E-2</c:v>
                </c:pt>
                <c:pt idx="144">
                  <c:v>2.7218461538461539E-2</c:v>
                </c:pt>
                <c:pt idx="145">
                  <c:v>2.5672307692307696E-2</c:v>
                </c:pt>
                <c:pt idx="146">
                  <c:v>2.2793939393939398E-2</c:v>
                </c:pt>
                <c:pt idx="147">
                  <c:v>2.8333846153846154E-2</c:v>
                </c:pt>
                <c:pt idx="148">
                  <c:v>3.0452307692307709E-2</c:v>
                </c:pt>
                <c:pt idx="149">
                  <c:v>2.8972307692307693E-2</c:v>
                </c:pt>
                <c:pt idx="150">
                  <c:v>2.8173846153846157E-2</c:v>
                </c:pt>
                <c:pt idx="151">
                  <c:v>2.817384615384615E-2</c:v>
                </c:pt>
                <c:pt idx="152">
                  <c:v>3.0235384615384615E-2</c:v>
                </c:pt>
                <c:pt idx="153">
                  <c:v>3.0853846153846162E-2</c:v>
                </c:pt>
                <c:pt idx="154">
                  <c:v>3.0607692307692315E-2</c:v>
                </c:pt>
                <c:pt idx="155">
                  <c:v>3.26939393939394E-2</c:v>
                </c:pt>
                <c:pt idx="156">
                  <c:v>3.0129687499999998E-2</c:v>
                </c:pt>
                <c:pt idx="157">
                  <c:v>2.7836923076923075E-2</c:v>
                </c:pt>
                <c:pt idx="158">
                  <c:v>2.2849999999999995E-2</c:v>
                </c:pt>
                <c:pt idx="159">
                  <c:v>2.2566666666666676E-2</c:v>
                </c:pt>
                <c:pt idx="160">
                  <c:v>1.8878461538461538E-2</c:v>
                </c:pt>
                <c:pt idx="161">
                  <c:v>1.3801538461538454E-2</c:v>
                </c:pt>
                <c:pt idx="162">
                  <c:v>1.3654545454545457E-2</c:v>
                </c:pt>
                <c:pt idx="163">
                  <c:v>1.6210606060606054E-2</c:v>
                </c:pt>
                <c:pt idx="164">
                  <c:v>2.0748437499999998E-2</c:v>
                </c:pt>
                <c:pt idx="165">
                  <c:v>2.2579999999999996E-2</c:v>
                </c:pt>
                <c:pt idx="166">
                  <c:v>1.9333333333333327E-2</c:v>
                </c:pt>
                <c:pt idx="167">
                  <c:v>1.9479687499999995E-2</c:v>
                </c:pt>
                <c:pt idx="168">
                  <c:v>2.2546031746031748E-2</c:v>
                </c:pt>
                <c:pt idx="169">
                  <c:v>3.0455384615384599E-2</c:v>
                </c:pt>
                <c:pt idx="170">
                  <c:v>3.2607575757575759E-2</c:v>
                </c:pt>
                <c:pt idx="171">
                  <c:v>3.8912500000000003E-2</c:v>
                </c:pt>
                <c:pt idx="172">
                  <c:v>3.7495384615384618E-2</c:v>
                </c:pt>
                <c:pt idx="173">
                  <c:v>3.808461538461537E-2</c:v>
                </c:pt>
                <c:pt idx="174">
                  <c:v>4.234461538461539E-2</c:v>
                </c:pt>
                <c:pt idx="175">
                  <c:v>4.5817187500000002E-2</c:v>
                </c:pt>
              </c:numCache>
            </c:numRef>
          </c:xVal>
          <c:yVal>
            <c:numRef>
              <c:f>'AEB-8 BYRP'!$E$6:$E$181</c:f>
              <c:numCache>
                <c:formatCode>0.00%</c:formatCode>
                <c:ptCount val="176"/>
                <c:pt idx="0">
                  <c:v>2.3114746543778833E-2</c:v>
                </c:pt>
                <c:pt idx="1">
                  <c:v>3.7282793650793664E-2</c:v>
                </c:pt>
                <c:pt idx="2">
                  <c:v>3.4455999999999973E-2</c:v>
                </c:pt>
                <c:pt idx="3">
                  <c:v>2.2258917039244958E-2</c:v>
                </c:pt>
                <c:pt idx="4">
                  <c:v>2.2837213114754062E-2</c:v>
                </c:pt>
                <c:pt idx="5">
                  <c:v>1.8066550522648078E-2</c:v>
                </c:pt>
                <c:pt idx="6">
                  <c:v>1.1730408653846169E-2</c:v>
                </c:pt>
                <c:pt idx="7">
                  <c:v>1.7404168618267019E-2</c:v>
                </c:pt>
                <c:pt idx="8">
                  <c:v>1.7509723007348765E-2</c:v>
                </c:pt>
                <c:pt idx="9">
                  <c:v>2.0806666666666584E-2</c:v>
                </c:pt>
                <c:pt idx="10">
                  <c:v>3.0556249999999924E-2</c:v>
                </c:pt>
                <c:pt idx="11">
                  <c:v>5.2821575885774699E-2</c:v>
                </c:pt>
                <c:pt idx="12">
                  <c:v>4.8320207570207566E-2</c:v>
                </c:pt>
                <c:pt idx="13">
                  <c:v>4.4805096073517126E-2</c:v>
                </c:pt>
                <c:pt idx="14">
                  <c:v>3.7698165760869567E-2</c:v>
                </c:pt>
                <c:pt idx="15">
                  <c:v>3.6311481481481472E-2</c:v>
                </c:pt>
                <c:pt idx="16">
                  <c:v>3.0242096774193483E-2</c:v>
                </c:pt>
                <c:pt idx="17">
                  <c:v>1.9986984126984186E-2</c:v>
                </c:pt>
                <c:pt idx="18">
                  <c:v>2.6932251082251113E-2</c:v>
                </c:pt>
                <c:pt idx="19">
                  <c:v>3.9916738567730814E-2</c:v>
                </c:pt>
                <c:pt idx="20">
                  <c:v>3.8959999999999981E-2</c:v>
                </c:pt>
                <c:pt idx="21">
                  <c:v>4.2716269841269888E-2</c:v>
                </c:pt>
                <c:pt idx="22">
                  <c:v>4.3576984126984117E-2</c:v>
                </c:pt>
                <c:pt idx="23">
                  <c:v>5.0678083491461121E-2</c:v>
                </c:pt>
                <c:pt idx="24">
                  <c:v>5.6540000000000007E-2</c:v>
                </c:pt>
                <c:pt idx="25">
                  <c:v>6.7820416666666605E-2</c:v>
                </c:pt>
                <c:pt idx="26">
                  <c:v>5.8557812499999973E-2</c:v>
                </c:pt>
                <c:pt idx="27">
                  <c:v>5.9874910394265277E-2</c:v>
                </c:pt>
                <c:pt idx="28">
                  <c:v>5.4019489981785088E-2</c:v>
                </c:pt>
                <c:pt idx="29">
                  <c:v>4.6393650793650792E-2</c:v>
                </c:pt>
                <c:pt idx="30">
                  <c:v>4.0847812500000052E-2</c:v>
                </c:pt>
                <c:pt idx="31">
                  <c:v>3.5310961538461569E-2</c:v>
                </c:pt>
                <c:pt idx="32">
                  <c:v>4.1096370967741908E-2</c:v>
                </c:pt>
                <c:pt idx="33">
                  <c:v>3.6342857142857107E-2</c:v>
                </c:pt>
                <c:pt idx="34">
                  <c:v>3.6031026785714237E-2</c:v>
                </c:pt>
                <c:pt idx="35">
                  <c:v>3.995734126984124E-2</c:v>
                </c:pt>
                <c:pt idx="36">
                  <c:v>3.9867281105990804E-2</c:v>
                </c:pt>
                <c:pt idx="37">
                  <c:v>4.5234598214285729E-2</c:v>
                </c:pt>
                <c:pt idx="38">
                  <c:v>4.2562698412698413E-2</c:v>
                </c:pt>
                <c:pt idx="39">
                  <c:v>4.8951339285714282E-2</c:v>
                </c:pt>
                <c:pt idx="40">
                  <c:v>4.1852380952380919E-2</c:v>
                </c:pt>
                <c:pt idx="41">
                  <c:v>4.2020634920634944E-2</c:v>
                </c:pt>
                <c:pt idx="42">
                  <c:v>3.7455555555555575E-2</c:v>
                </c:pt>
                <c:pt idx="43">
                  <c:v>4.1213205128205144E-2</c:v>
                </c:pt>
                <c:pt idx="44">
                  <c:v>4.4617473118279599E-2</c:v>
                </c:pt>
                <c:pt idx="45">
                  <c:v>4.3600223214285708E-2</c:v>
                </c:pt>
                <c:pt idx="46">
                  <c:v>4.3042633928571397E-2</c:v>
                </c:pt>
                <c:pt idx="47">
                  <c:v>4.5684903846153854E-2</c:v>
                </c:pt>
                <c:pt idx="48">
                  <c:v>4.5759206349206355E-2</c:v>
                </c:pt>
                <c:pt idx="49">
                  <c:v>3.9298809523809528E-2</c:v>
                </c:pt>
                <c:pt idx="50">
                  <c:v>4.5856249999999987E-2</c:v>
                </c:pt>
                <c:pt idx="51">
                  <c:v>4.6170729166666688E-2</c:v>
                </c:pt>
                <c:pt idx="52">
                  <c:v>4.7641013824884781E-2</c:v>
                </c:pt>
                <c:pt idx="53">
                  <c:v>4.7826984126984079E-2</c:v>
                </c:pt>
                <c:pt idx="54">
                  <c:v>4.8361979166666652E-2</c:v>
                </c:pt>
                <c:pt idx="55">
                  <c:v>4.9065104166666651E-2</c:v>
                </c:pt>
                <c:pt idx="56">
                  <c:v>4.4911269841269849E-2</c:v>
                </c:pt>
                <c:pt idx="57">
                  <c:v>3.767741935483869E-2</c:v>
                </c:pt>
                <c:pt idx="58">
                  <c:v>5.1606249999999979E-2</c:v>
                </c:pt>
                <c:pt idx="59">
                  <c:v>3.2750000000000001E-2</c:v>
                </c:pt>
                <c:pt idx="60">
                  <c:v>4.3278125000000001E-2</c:v>
                </c:pt>
                <c:pt idx="61">
                  <c:v>4.3740277777777808E-2</c:v>
                </c:pt>
                <c:pt idx="62">
                  <c:v>4.6526984126984139E-2</c:v>
                </c:pt>
                <c:pt idx="63">
                  <c:v>5.3452380952380932E-2</c:v>
                </c:pt>
                <c:pt idx="64">
                  <c:v>5.1683076923076943E-2</c:v>
                </c:pt>
                <c:pt idx="65">
                  <c:v>4.5373504273504298E-2</c:v>
                </c:pt>
                <c:pt idx="66">
                  <c:v>3.7327272727272737E-2</c:v>
                </c:pt>
                <c:pt idx="67">
                  <c:v>4.9399999999999999E-2</c:v>
                </c:pt>
                <c:pt idx="68">
                  <c:v>4.2646875000000001E-2</c:v>
                </c:pt>
                <c:pt idx="69">
                  <c:v>4.6797435897435929E-2</c:v>
                </c:pt>
                <c:pt idx="70">
                  <c:v>5.4695454545454547E-2</c:v>
                </c:pt>
                <c:pt idx="71">
                  <c:v>4.9121874999999988E-2</c:v>
                </c:pt>
                <c:pt idx="72">
                  <c:v>5.4281249999999989E-2</c:v>
                </c:pt>
                <c:pt idx="73">
                  <c:v>6.350923076923079E-2</c:v>
                </c:pt>
                <c:pt idx="74">
                  <c:v>6.1737878787878765E-2</c:v>
                </c:pt>
                <c:pt idx="75">
                  <c:v>7.1928787878787884E-2</c:v>
                </c:pt>
                <c:pt idx="76">
                  <c:v>5.0265625000000015E-2</c:v>
                </c:pt>
                <c:pt idx="77">
                  <c:v>5.1412307692307709E-2</c:v>
                </c:pt>
                <c:pt idx="78">
                  <c:v>4.7092424242424248E-2</c:v>
                </c:pt>
                <c:pt idx="79">
                  <c:v>4.844090909090909E-2</c:v>
                </c:pt>
                <c:pt idx="80">
                  <c:v>4.9166538461538498E-2</c:v>
                </c:pt>
                <c:pt idx="81">
                  <c:v>5.0212307692307702E-2</c:v>
                </c:pt>
                <c:pt idx="82">
                  <c:v>5.8867692307692308E-2</c:v>
                </c:pt>
                <c:pt idx="83">
                  <c:v>6.8092307692307702E-2</c:v>
                </c:pt>
                <c:pt idx="84">
                  <c:v>5.9285384615384608E-2</c:v>
                </c:pt>
                <c:pt idx="85">
                  <c:v>5.173307692307693E-2</c:v>
                </c:pt>
                <c:pt idx="86">
                  <c:v>5.2306373626373658E-2</c:v>
                </c:pt>
                <c:pt idx="87">
                  <c:v>6.2680303030303031E-2</c:v>
                </c:pt>
                <c:pt idx="88">
                  <c:v>4.5342187500000006E-2</c:v>
                </c:pt>
                <c:pt idx="89">
                  <c:v>5.7885384615384609E-2</c:v>
                </c:pt>
                <c:pt idx="90">
                  <c:v>6.1631818181818177E-2</c:v>
                </c:pt>
                <c:pt idx="91">
                  <c:v>6.6343939393939386E-2</c:v>
                </c:pt>
                <c:pt idx="92">
                  <c:v>6.5747916666666684E-2</c:v>
                </c:pt>
                <c:pt idx="93">
                  <c:v>6.5592692307692324E-2</c:v>
                </c:pt>
                <c:pt idx="94">
                  <c:v>4.7610606060606055E-2</c:v>
                </c:pt>
                <c:pt idx="95">
                  <c:v>5.9769696969696973E-2</c:v>
                </c:pt>
                <c:pt idx="96">
                  <c:v>6.1223076923076915E-2</c:v>
                </c:pt>
                <c:pt idx="97">
                  <c:v>5.3031868131868137E-2</c:v>
                </c:pt>
                <c:pt idx="98">
                  <c:v>5.642575757575756E-2</c:v>
                </c:pt>
                <c:pt idx="99">
                  <c:v>5.9764772727272694E-2</c:v>
                </c:pt>
                <c:pt idx="100">
                  <c:v>5.8529687499999997E-2</c:v>
                </c:pt>
                <c:pt idx="101">
                  <c:v>5.6540769230769242E-2</c:v>
                </c:pt>
                <c:pt idx="102">
                  <c:v>6.4221212121212123E-2</c:v>
                </c:pt>
                <c:pt idx="103">
                  <c:v>5.9410256410256414E-2</c:v>
                </c:pt>
                <c:pt idx="104">
                  <c:v>5.7529230769230791E-2</c:v>
                </c:pt>
                <c:pt idx="105">
                  <c:v>5.4872307692307692E-2</c:v>
                </c:pt>
                <c:pt idx="106">
                  <c:v>5.0673186813186798E-2</c:v>
                </c:pt>
                <c:pt idx="107">
                  <c:v>5.642692307692309E-2</c:v>
                </c:pt>
                <c:pt idx="108">
                  <c:v>5.5913504273504243E-2</c:v>
                </c:pt>
                <c:pt idx="109">
                  <c:v>5.2762237762237742E-2</c:v>
                </c:pt>
                <c:pt idx="110">
                  <c:v>5.0675000000000033E-2</c:v>
                </c:pt>
                <c:pt idx="111">
                  <c:v>5.8118333333333327E-2</c:v>
                </c:pt>
                <c:pt idx="112">
                  <c:v>5.7417115384615386E-2</c:v>
                </c:pt>
                <c:pt idx="113">
                  <c:v>5.9622500000000002E-2</c:v>
                </c:pt>
                <c:pt idx="114">
                  <c:v>5.9325757575757594E-2</c:v>
                </c:pt>
                <c:pt idx="115">
                  <c:v>6.7437499999999984E-2</c:v>
                </c:pt>
                <c:pt idx="116">
                  <c:v>7.0061805555555551E-2</c:v>
                </c:pt>
                <c:pt idx="117">
                  <c:v>6.4141025641025626E-2</c:v>
                </c:pt>
                <c:pt idx="118">
                  <c:v>6.0858333333333327E-2</c:v>
                </c:pt>
                <c:pt idx="119">
                  <c:v>6.2037224264705912E-2</c:v>
                </c:pt>
                <c:pt idx="120">
                  <c:v>5.8216250000000025E-2</c:v>
                </c:pt>
                <c:pt idx="121">
                  <c:v>5.7086263736263777E-2</c:v>
                </c:pt>
                <c:pt idx="122">
                  <c:v>6.4319696969696971E-2</c:v>
                </c:pt>
                <c:pt idx="123">
                  <c:v>6.1656651583710413E-2</c:v>
                </c:pt>
                <c:pt idx="124">
                  <c:v>5.400880681818182E-2</c:v>
                </c:pt>
                <c:pt idx="125">
                  <c:v>5.7822307692307687E-2</c:v>
                </c:pt>
                <c:pt idx="126">
                  <c:v>6.6639393939393943E-2</c:v>
                </c:pt>
                <c:pt idx="127">
                  <c:v>7.3069264069264089E-2</c:v>
                </c:pt>
                <c:pt idx="128">
                  <c:v>7.1667032967032973E-2</c:v>
                </c:pt>
                <c:pt idx="129">
                  <c:v>6.979076923076924E-2</c:v>
                </c:pt>
                <c:pt idx="130">
                  <c:v>7.0408269230769219E-2</c:v>
                </c:pt>
                <c:pt idx="131">
                  <c:v>7.2056589673913082E-2</c:v>
                </c:pt>
                <c:pt idx="132">
                  <c:v>6.6384374999999995E-2</c:v>
                </c:pt>
                <c:pt idx="133">
                  <c:v>6.7001978021978034E-2</c:v>
                </c:pt>
                <c:pt idx="134">
                  <c:v>6.1209090909090907E-2</c:v>
                </c:pt>
                <c:pt idx="135">
                  <c:v>6.03592927631579E-2</c:v>
                </c:pt>
                <c:pt idx="136">
                  <c:v>5.8816874999999991E-2</c:v>
                </c:pt>
                <c:pt idx="137">
                  <c:v>6.3869230769230748E-2</c:v>
                </c:pt>
                <c:pt idx="138">
                  <c:v>6.5197979797979783E-2</c:v>
                </c:pt>
                <c:pt idx="139">
                  <c:v>6.8139423076923084E-2</c:v>
                </c:pt>
                <c:pt idx="140">
                  <c:v>7.105937499999998E-2</c:v>
                </c:pt>
                <c:pt idx="141">
                  <c:v>6.6123076923076923E-2</c:v>
                </c:pt>
                <c:pt idx="142">
                  <c:v>6.4375757575757558E-2</c:v>
                </c:pt>
                <c:pt idx="143">
                  <c:v>6.6896969696969677E-2</c:v>
                </c:pt>
                <c:pt idx="144">
                  <c:v>6.9781538461538478E-2</c:v>
                </c:pt>
                <c:pt idx="145">
                  <c:v>6.8387692307692288E-2</c:v>
                </c:pt>
                <c:pt idx="146">
                  <c:v>7.4781060606060615E-2</c:v>
                </c:pt>
                <c:pt idx="147">
                  <c:v>6.7197403846153858E-2</c:v>
                </c:pt>
                <c:pt idx="148">
                  <c:v>6.5669914529914511E-2</c:v>
                </c:pt>
                <c:pt idx="149">
                  <c:v>6.7127692307692305E-2</c:v>
                </c:pt>
                <c:pt idx="150">
                  <c:v>6.9076153846153843E-2</c:v>
                </c:pt>
                <c:pt idx="151">
                  <c:v>6.9189311740890699E-2</c:v>
                </c:pt>
                <c:pt idx="152">
                  <c:v>6.5664615384615377E-2</c:v>
                </c:pt>
                <c:pt idx="153">
                  <c:v>6.4879487179487161E-2</c:v>
                </c:pt>
                <c:pt idx="154">
                  <c:v>6.5992307692307683E-2</c:v>
                </c:pt>
                <c:pt idx="155">
                  <c:v>6.1716060606060608E-2</c:v>
                </c:pt>
                <c:pt idx="156">
                  <c:v>6.5536979166666662E-2</c:v>
                </c:pt>
                <c:pt idx="157">
                  <c:v>6.7925576923076908E-2</c:v>
                </c:pt>
                <c:pt idx="158">
                  <c:v>7.2800000000000017E-2</c:v>
                </c:pt>
                <c:pt idx="159">
                  <c:v>7.4880000000000002E-2</c:v>
                </c:pt>
                <c:pt idx="160">
                  <c:v>7.5604871794871811E-2</c:v>
                </c:pt>
                <c:pt idx="161">
                  <c:v>8.1365128205128215E-2</c:v>
                </c:pt>
                <c:pt idx="162">
                  <c:v>7.9774025974025969E-2</c:v>
                </c:pt>
                <c:pt idx="163">
                  <c:v>7.6942335115864541E-2</c:v>
                </c:pt>
                <c:pt idx="164">
                  <c:v>7.3751562500000006E-2</c:v>
                </c:pt>
                <c:pt idx="165">
                  <c:v>7.1969999999999978E-2</c:v>
                </c:pt>
                <c:pt idx="166">
                  <c:v>7.4338095238095231E-2</c:v>
                </c:pt>
                <c:pt idx="167">
                  <c:v>7.4214756944444474E-2</c:v>
                </c:pt>
                <c:pt idx="168">
                  <c:v>7.0828968253968241E-2</c:v>
                </c:pt>
                <c:pt idx="169">
                  <c:v>6.3044615384615393E-2</c:v>
                </c:pt>
                <c:pt idx="170">
                  <c:v>5.8792424242424236E-2</c:v>
                </c:pt>
                <c:pt idx="171">
                  <c:v>5.8265760869565197E-2</c:v>
                </c:pt>
                <c:pt idx="172">
                  <c:v>5.9647472527472538E-2</c:v>
                </c:pt>
                <c:pt idx="173">
                  <c:v>5.7315384615384643E-2</c:v>
                </c:pt>
                <c:pt idx="174">
                  <c:v>5.4000839160839163E-2</c:v>
                </c:pt>
                <c:pt idx="175">
                  <c:v>5.0942812499999997E-2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00-4D4D-9E4B-535C9DCAA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795120"/>
        <c:axId val="1143802192"/>
      </c:scatterChart>
      <c:valAx>
        <c:axId val="1143795120"/>
        <c:scaling>
          <c:orientation val="minMax"/>
          <c:max val="0.15000000000000002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U.S. Government 30-year Treasury Yield</a:t>
                </a:r>
              </a:p>
            </c:rich>
          </c:tx>
          <c:layout>
            <c:manualLayout>
              <c:xMode val="edge"/>
              <c:yMode val="edge"/>
              <c:x val="0.34729134419095042"/>
              <c:y val="0.9268066266780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802192"/>
        <c:crosses val="autoZero"/>
        <c:crossBetween val="midCat"/>
      </c:valAx>
      <c:valAx>
        <c:axId val="1143802192"/>
        <c:scaling>
          <c:orientation val="minMax"/>
          <c:max val="9.0000000000000024E-2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Risk Premium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79512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'AEB-10 CapEx 2'!$E$27</c:f>
              <c:strCache>
                <c:ptCount val="1"/>
                <c:pt idx="0">
                  <c:v>2024-2028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3BB-4289-8615-B5349035E97E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3BB-4289-8615-B5349035E97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3BB-4289-8615-B5349035E97E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D37-45FD-B3CF-69852267B62E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3CA-4650-B182-6D1F5862B512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59-4E53-A026-65FF06F597E2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68A-48B3-9350-27FA039810AE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D37-45FD-B3CF-69852267B62E}"/>
              </c:ext>
            </c:extLst>
          </c:dPt>
          <c:dPt>
            <c:idx val="16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A-0AB9-4F01-BE98-17898A1539C4}"/>
              </c:ext>
            </c:extLst>
          </c:dPt>
          <c:cat>
            <c:strRef>
              <c:f>'AEB-10 CapEx 2'!$D$29:$D$45</c:f>
              <c:strCache>
                <c:ptCount val="17"/>
                <c:pt idx="0">
                  <c:v>NWE</c:v>
                </c:pt>
                <c:pt idx="1">
                  <c:v>ALE</c:v>
                </c:pt>
                <c:pt idx="2">
                  <c:v>LNT</c:v>
                </c:pt>
                <c:pt idx="3">
                  <c:v>OGE</c:v>
                </c:pt>
                <c:pt idx="4">
                  <c:v>EVRG</c:v>
                </c:pt>
                <c:pt idx="5">
                  <c:v>ETR</c:v>
                </c:pt>
                <c:pt idx="6">
                  <c:v>PNW</c:v>
                </c:pt>
                <c:pt idx="7">
                  <c:v>ES</c:v>
                </c:pt>
                <c:pt idx="8">
                  <c:v>AEP</c:v>
                </c:pt>
                <c:pt idx="9">
                  <c:v>XEL</c:v>
                </c:pt>
                <c:pt idx="10">
                  <c:v>AEE</c:v>
                </c:pt>
                <c:pt idx="11">
                  <c:v>DUK</c:v>
                </c:pt>
                <c:pt idx="12">
                  <c:v>EIX</c:v>
                </c:pt>
                <c:pt idx="13">
                  <c:v>IDA</c:v>
                </c:pt>
                <c:pt idx="14">
                  <c:v>POR</c:v>
                </c:pt>
                <c:pt idx="15">
                  <c:v>NEE</c:v>
                </c:pt>
                <c:pt idx="16">
                  <c:v>CEHE</c:v>
                </c:pt>
              </c:strCache>
            </c:strRef>
          </c:cat>
          <c:val>
            <c:numRef>
              <c:f>'AEB-10 CapEx 2'!$E$29:$E$45</c:f>
              <c:numCache>
                <c:formatCode>0.00%</c:formatCode>
                <c:ptCount val="17"/>
                <c:pt idx="0">
                  <c:v>0.39589041095890409</c:v>
                </c:pt>
                <c:pt idx="1">
                  <c:v>0.41442845723421268</c:v>
                </c:pt>
                <c:pt idx="2">
                  <c:v>0.43605588724072136</c:v>
                </c:pt>
                <c:pt idx="3">
                  <c:v>0.45082394659991659</c:v>
                </c:pt>
                <c:pt idx="4">
                  <c:v>0.48962144825405429</c:v>
                </c:pt>
                <c:pt idx="5">
                  <c:v>0.5205052145867175</c:v>
                </c:pt>
                <c:pt idx="6">
                  <c:v>0.53132787468850129</c:v>
                </c:pt>
                <c:pt idx="7">
                  <c:v>0.5322615817018802</c:v>
                </c:pt>
                <c:pt idx="8">
                  <c:v>0.53589214819802755</c:v>
                </c:pt>
                <c:pt idx="9">
                  <c:v>0.54488710546494523</c:v>
                </c:pt>
                <c:pt idx="10">
                  <c:v>0.57672653700978826</c:v>
                </c:pt>
                <c:pt idx="11">
                  <c:v>0.58586507141067401</c:v>
                </c:pt>
                <c:pt idx="12">
                  <c:v>0.60432636577796062</c:v>
                </c:pt>
                <c:pt idx="13">
                  <c:v>0.63374734196791027</c:v>
                </c:pt>
                <c:pt idx="14">
                  <c:v>0.65821027761370343</c:v>
                </c:pt>
                <c:pt idx="15">
                  <c:v>0.88971571416994566</c:v>
                </c:pt>
                <c:pt idx="16">
                  <c:v>1.1387627948375612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BB-4289-8615-B5349035E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4605800"/>
        <c:axId val="484606976"/>
      </c:barChart>
      <c:scatterChart>
        <c:scatterStyle val="smoothMarker"/>
        <c:varyColors val="0"/>
        <c:ser>
          <c:idx val="1"/>
          <c:order val="1"/>
          <c:tx>
            <c:v>Median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'AEB-10 CapEx 2'!$H$29:$H$30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'AEB-10 CapEx 2'!$I$29:$I$30</c:f>
              <c:numCache>
                <c:formatCode>0.00%</c:formatCode>
                <c:ptCount val="2"/>
                <c:pt idx="0">
                  <c:v>0.53407686494995388</c:v>
                </c:pt>
                <c:pt idx="1">
                  <c:v>0.53407686494995388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3BB-4289-8615-B5349035E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08936"/>
        <c:axId val="484608152"/>
      </c:scatterChart>
      <c:catAx>
        <c:axId val="484605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84606976"/>
        <c:crosses val="autoZero"/>
        <c:auto val="1"/>
        <c:lblAlgn val="ctr"/>
        <c:lblOffset val="100"/>
        <c:noMultiLvlLbl val="0"/>
      </c:catAx>
      <c:valAx>
        <c:axId val="48460697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84605800"/>
        <c:crosses val="autoZero"/>
        <c:crossBetween val="between"/>
      </c:valAx>
      <c:valAx>
        <c:axId val="484608152"/>
        <c:scaling>
          <c:orientation val="minMax"/>
        </c:scaling>
        <c:delete val="1"/>
        <c:axPos val="r"/>
        <c:numFmt formatCode="0.00%" sourceLinked="1"/>
        <c:majorTickMark val="out"/>
        <c:minorTickMark val="none"/>
        <c:tickLblPos val="none"/>
        <c:crossAx val="484608936"/>
        <c:crosses val="max"/>
        <c:crossBetween val="midCat"/>
      </c:valAx>
      <c:valAx>
        <c:axId val="484608936"/>
        <c:scaling>
          <c:orientation val="minMax"/>
          <c:max val="10"/>
        </c:scaling>
        <c:delete val="0"/>
        <c:axPos val="t"/>
        <c:numFmt formatCode="General" sourceLinked="1"/>
        <c:majorTickMark val="none"/>
        <c:minorTickMark val="none"/>
        <c:tickLblPos val="none"/>
        <c:crossAx val="484608152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800" baseline="0">
          <a:latin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451556</xdr:colOff>
      <xdr:row>3</xdr:row>
      <xdr:rowOff>50219</xdr:rowOff>
    </xdr:from>
    <xdr:to>
      <xdr:col>22</xdr:col>
      <xdr:colOff>29883</xdr:colOff>
      <xdr:row>24</xdr:row>
      <xdr:rowOff>261056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35859</xdr:colOff>
      <xdr:row>13</xdr:row>
      <xdr:rowOff>154641</xdr:rowOff>
    </xdr:from>
    <xdr:to>
      <xdr:col>17</xdr:col>
      <xdr:colOff>401917</xdr:colOff>
      <xdr:row>13</xdr:row>
      <xdr:rowOff>154641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4056659" y="2643841"/>
          <a:ext cx="125505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393700</xdr:colOff>
      <xdr:row>13</xdr:row>
      <xdr:rowOff>55282</xdr:rowOff>
    </xdr:from>
    <xdr:to>
      <xdr:col>16</xdr:col>
      <xdr:colOff>107577</xdr:colOff>
      <xdr:row>15</xdr:row>
      <xdr:rowOff>25400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509500" y="2544482"/>
          <a:ext cx="1618877" cy="351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Recommended ROE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0.28076</cdr:x>
      <cdr:y>0.20954</cdr:y>
    </cdr:from>
    <cdr:to>
      <cdr:x>0.44149</cdr:x>
      <cdr:y>0.25519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A457792-F7B5-4332-9C14-41224D22A084}"/>
            </a:ext>
          </a:extLst>
        </cdr:cNvPr>
        <cdr:cNvSpPr txBox="1"/>
      </cdr:nvSpPr>
      <cdr:spPr>
        <a:xfrm xmlns:a="http://schemas.openxmlformats.org/drawingml/2006/main">
          <a:off x="2058897" y="1202531"/>
          <a:ext cx="1178718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0.7633</cdr:x>
      <cdr:y>0.47247</cdr:y>
    </cdr:from>
    <cdr:to>
      <cdr:x>0.87208</cdr:x>
      <cdr:y>0.53264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380ECD5-C799-4397-B109-C5E8D2582F0D}"/>
            </a:ext>
          </a:extLst>
        </cdr:cNvPr>
        <cdr:cNvSpPr txBox="1"/>
      </cdr:nvSpPr>
      <cdr:spPr>
        <a:xfrm xmlns:a="http://schemas.openxmlformats.org/drawingml/2006/main">
          <a:off x="5668973" y="1956714"/>
          <a:ext cx="807901" cy="2491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CAPM</a:t>
          </a:r>
        </a:p>
      </cdr:txBody>
    </cdr:sp>
  </cdr:relSizeAnchor>
  <cdr:relSizeAnchor xmlns:cdr="http://schemas.openxmlformats.org/drawingml/2006/chartDrawing">
    <cdr:from>
      <cdr:x>0.79362</cdr:x>
      <cdr:y>0.57686</cdr:y>
    </cdr:from>
    <cdr:to>
      <cdr:x>0.89882</cdr:x>
      <cdr:y>0.63702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5894158" y="2389042"/>
          <a:ext cx="781313" cy="249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ECAPM</a:t>
          </a:r>
        </a:p>
      </cdr:txBody>
    </cdr:sp>
  </cdr:relSizeAnchor>
  <cdr:relSizeAnchor xmlns:cdr="http://schemas.openxmlformats.org/drawingml/2006/chartDrawing">
    <cdr:from>
      <cdr:x>0.2791</cdr:x>
      <cdr:y>0.13006</cdr:y>
    </cdr:from>
    <cdr:to>
      <cdr:x>0.58317</cdr:x>
      <cdr:y>0.19023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0524A09-0478-451B-BE21-AFAA95785582}"/>
            </a:ext>
          </a:extLst>
        </cdr:cNvPr>
        <cdr:cNvSpPr txBox="1"/>
      </cdr:nvSpPr>
      <cdr:spPr>
        <a:xfrm xmlns:a="http://schemas.openxmlformats.org/drawingml/2006/main">
          <a:off x="2072858" y="538640"/>
          <a:ext cx="2258305" cy="2491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Constant Growth</a:t>
          </a: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DCF - Mean</a:t>
          </a:r>
        </a:p>
      </cdr:txBody>
    </cdr:sp>
  </cdr:relSizeAnchor>
  <cdr:relSizeAnchor xmlns:cdr="http://schemas.openxmlformats.org/drawingml/2006/chartDrawing">
    <cdr:from>
      <cdr:x>0.51301</cdr:x>
      <cdr:y>0.38559</cdr:y>
    </cdr:from>
    <cdr:to>
      <cdr:x>0.56984</cdr:x>
      <cdr:y>0.38559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653CABBF-61E2-4E43-AA0A-6C017C891534}"/>
            </a:ext>
          </a:extLst>
        </cdr:cNvPr>
        <cdr:cNvCxnSpPr/>
      </cdr:nvCxnSpPr>
      <cdr:spPr>
        <a:xfrm xmlns:a="http://schemas.openxmlformats.org/drawingml/2006/main" flipV="1">
          <a:off x="4191000" y="2166919"/>
          <a:ext cx="464304" cy="18"/>
        </a:xfrm>
        <a:prstGeom xmlns:a="http://schemas.openxmlformats.org/drawingml/2006/main" prst="straightConnector1">
          <a:avLst/>
        </a:prstGeom>
        <a:ln xmlns:a="http://schemas.openxmlformats.org/drawingml/2006/main" w="19050">
          <a:noFill/>
          <a:prstDash val="dash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0.2806</cdr:x>
      <cdr:y>0.22606</cdr:y>
    </cdr:from>
    <cdr:to>
      <cdr:x>0.61638</cdr:x>
      <cdr:y>0.27209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66204D9D-EE32-4988-B6CD-046DA4C804FD}"/>
            </a:ext>
          </a:extLst>
        </cdr:cNvPr>
        <cdr:cNvSpPr txBox="1"/>
      </cdr:nvSpPr>
      <cdr:spPr>
        <a:xfrm xmlns:a="http://schemas.openxmlformats.org/drawingml/2006/main">
          <a:off x="2083997" y="936210"/>
          <a:ext cx="2493814" cy="1906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Constant Growth DCF - Median</a:t>
          </a:r>
        </a:p>
      </cdr:txBody>
    </cdr:sp>
  </cdr:relSizeAnchor>
  <cdr:relSizeAnchor xmlns:cdr="http://schemas.openxmlformats.org/drawingml/2006/chartDrawing">
    <cdr:from>
      <cdr:x>0.49639</cdr:x>
      <cdr:y>0.76723</cdr:y>
    </cdr:from>
    <cdr:to>
      <cdr:x>0.66082</cdr:x>
      <cdr:y>0.8415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3686653" y="3177457"/>
          <a:ext cx="1221210" cy="3075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Risk Premium</a:t>
          </a:r>
        </a:p>
      </cdr:txBody>
    </cdr:sp>
  </cdr:relSizeAnchor>
  <cdr:relSizeAnchor xmlns:cdr="http://schemas.openxmlformats.org/drawingml/2006/chartDrawing">
    <cdr:from>
      <cdr:x>0.54247</cdr:x>
      <cdr:y>0.31364</cdr:y>
    </cdr:from>
    <cdr:to>
      <cdr:x>0.71896</cdr:x>
      <cdr:y>0.41019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66204D9D-EE32-4988-B6CD-046DA4C804FD}"/>
            </a:ext>
          </a:extLst>
        </cdr:cNvPr>
        <cdr:cNvSpPr txBox="1"/>
      </cdr:nvSpPr>
      <cdr:spPr>
        <a:xfrm xmlns:a="http://schemas.openxmlformats.org/drawingml/2006/main">
          <a:off x="4028886" y="1330821"/>
          <a:ext cx="1310758" cy="40966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bg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Recommended ROE Range</a:t>
          </a:r>
        </a:p>
      </cdr:txBody>
    </cdr:sp>
  </cdr:relSizeAnchor>
  <cdr:relSizeAnchor xmlns:cdr="http://schemas.openxmlformats.org/drawingml/2006/chartDrawing">
    <cdr:from>
      <cdr:x>0.50736</cdr:x>
      <cdr:y>0.4155</cdr:y>
    </cdr:from>
    <cdr:to>
      <cdr:x>0.72662</cdr:x>
      <cdr:y>0.4155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1E1B774A-91B8-2F5D-0EAA-A62D057D0436}"/>
            </a:ext>
          </a:extLst>
        </cdr:cNvPr>
        <cdr:cNvCxnSpPr/>
      </cdr:nvCxnSpPr>
      <cdr:spPr>
        <a:xfrm xmlns:a="http://schemas.openxmlformats.org/drawingml/2006/main" flipV="1">
          <a:off x="3768126" y="1762989"/>
          <a:ext cx="1628428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204612</xdr:colOff>
      <xdr:row>1</xdr:row>
      <xdr:rowOff>35279</xdr:rowOff>
    </xdr:from>
    <xdr:to>
      <xdr:col>13</xdr:col>
      <xdr:colOff>529166</xdr:colOff>
      <xdr:row>19</xdr:row>
      <xdr:rowOff>35278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428625</xdr:colOff>
      <xdr:row>18</xdr:row>
      <xdr:rowOff>23812</xdr:rowOff>
    </xdr:from>
    <xdr:to>
      <xdr:col>5</xdr:col>
      <xdr:colOff>619124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4208462"/>
          <a:ext cx="1663699" cy="446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176609</xdr:colOff>
      <xdr:row>3</xdr:row>
      <xdr:rowOff>30237</xdr:rowOff>
    </xdr:from>
    <xdr:to>
      <xdr:col>5</xdr:col>
      <xdr:colOff>723447</xdr:colOff>
      <xdr:row>22</xdr:row>
      <xdr:rowOff>75140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688975</xdr:colOff>
      <xdr:row>4</xdr:row>
      <xdr:rowOff>95249</xdr:rowOff>
    </xdr:from>
    <xdr:to>
      <xdr:col>2</xdr:col>
      <xdr:colOff>2319906</xdr:colOff>
      <xdr:row>5</xdr:row>
      <xdr:rowOff>144234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965325" y="882649"/>
          <a:ext cx="1630931" cy="24583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1"/>
            <a:t>Proxy Group Median</a:t>
          </a:r>
        </a:p>
      </xdr:txBody>
    </xdr:sp>
    <xdr:clientData/>
  </xdr:twoCellAnchor>
  <xdr:twoCellAnchor>
    <xdr:from>
      <xdr:col>2</xdr:col>
      <xdr:colOff>1450976</xdr:colOff>
      <xdr:row>5</xdr:row>
      <xdr:rowOff>155575</xdr:rowOff>
    </xdr:from>
    <xdr:to>
      <xdr:col>2</xdr:col>
      <xdr:colOff>1562100</xdr:colOff>
      <xdr:row>11</xdr:row>
      <xdr:rowOff>101600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>
          <a:off x="2695576" y="1171575"/>
          <a:ext cx="111124" cy="11652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O\Documents%20and%20Settings\jlm8149\Local%20Settings\Temporary%20Internet%20Files\OLK5C\Cost%20of%20Capital%20estimated%2012-31-04%20(1-24-05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General-Offices-GO/INCTAX/PROVIS/Old%20Link%20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fs1\ceadata\ROE%20data\ROE%20Models\ROE%20Model%2012-30-201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exServices\Melinda\Global%20Index%20Review\US%20Indic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exServices\Melinda\Global%20Index%20Review\Index%20Review%204%20(US%20Indice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FINANC/AFUDC/AFUDC%202002/AFUDC2002%20Forecast%20All%20Cos%20Act.%20thru%20Ma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7000/7820_PSCO_Gas_ROE_Testimony/Analysis/Testimony%20-%20Intervenors/Walters/Hearing%20Exhibit%20700,%20Executable%20Attachment%20CCW-11,%2012,%2013,%2014,%20&amp;%2015%20-%2006.30.2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teve_piper_spglobal_com/Documents/Attachments%202/ExcelTemplateExampleInsurance_KDnot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FS1\CEAData\ROE%20data\ROE%20Models\ROE%20Model%2009-30-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epartmental%20Folders\Finance\Rates\IN\Rate%20Cases\2006\Case%20Reconciliation\OUCC\OUCC%20Master%20File%20to%20Calculate%20Stipula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03300-03399)%20-%20Projects\03351%20-%20Niagara%20Mohawk%20Power%20ROE\Direct%20Testimony\Niagara%20Mohawk%20Exhibits%20_%2004.09.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TEMPLATE/Testimony%20Templates/Econ.%20data%20&amp;%20graphs/Testimony%20draft%20to%20be%20updated/historical.Graphs-testimony%20ready-revis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rna%20Agarwal/Desktop/New%20folder/Size%20Premium/Small%20Size%20Adjustment%20-%2010.13.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rna%20Agarwal\Desktop\New%20folder\Size%20Premium\Small%20Size%20Adjustment%20-%2010.13.2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General%20Ledger%20Accounting/ADI%20Vouchers/Amanda's%20ADI%20Vouchers/FY2013/January%202013/Uploaded/010-109%20MTM%20Jan-1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03100-03199)%20-%20Projects\03167%20-%20SPS%20New%20Mexico%202015\Analysis\Capital%20Structure\Capital%20Structure%20Analysis%2009-4-1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(03600-03699)%20-%20Projects/03682%20-%20PAA-MT%20(Property%20Tax%20Appraisal)/Analysis/FERC%20Model/FERC%20Transmission%20Model%2012-31-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Sheet1"/>
      <sheetName val="TOPrs"/>
      <sheetName val="Annual Exp 2003"/>
      <sheetName val="Int Rate Hed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 Link File"/>
      <sheetName val="DATABASE"/>
      <sheetName val="Sheet1"/>
      <sheetName val="Prior Period"/>
      <sheetName val="#REF"/>
      <sheetName val="CIAC Detail by Month"/>
      <sheetName val="METERS_&amp;_TRANSFORMERS"/>
      <sheetName val="JAN"/>
      <sheetName val="YTD"/>
      <sheetName val="APRIL"/>
      <sheetName val="FEDERAL"/>
      <sheetName val="purch software &lt;25k"/>
      <sheetName val="summary 98_1"/>
      <sheetName val="14802"/>
      <sheetName val="purch software expensed"/>
      <sheetName val="Headings"/>
      <sheetName val="Update Dates"/>
      <sheetName val="PARTNERSHIP RECAP"/>
      <sheetName val="Electric - FY1997"/>
      <sheetName val="Non-Statutory Deferred Taxes"/>
      <sheetName val="ADFIT Activity   {A}"/>
      <sheetName val="Adj. 2"/>
      <sheetName val="YE DEFN"/>
      <sheetName val="100144-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Instructions"/>
      <sheetName val="Inputs"/>
      <sheetName val="Log"/>
      <sheetName val="Constant_DCF"/>
      <sheetName val="Multi-Stage_DCF_1"/>
      <sheetName val="Multi-Stage_DCF_2"/>
      <sheetName val="CAPM"/>
      <sheetName val="Company_Data"/>
      <sheetName val="Growth_Rates"/>
      <sheetName val="GDP_Growth"/>
      <sheetName val="Credit_Rating"/>
      <sheetName val="Credit_Rating_Download"/>
      <sheetName val="S&amp;P_500"/>
      <sheetName val="S&amp;P_500_Download"/>
      <sheetName val="Payout_Ratios"/>
      <sheetName val="Business Segment"/>
      <sheetName val="Screening"/>
      <sheetName val="Price"/>
      <sheetName val="Price_Download"/>
      <sheetName val="Dividend"/>
      <sheetName val="Dividend_Download"/>
      <sheetName val="Beta"/>
      <sheetName val="Beta_Download"/>
      <sheetName val="FERC Form 1_2 Data"/>
      <sheetName val="SNL Data"/>
    </sheetNames>
    <sheetDataSet>
      <sheetData sheetId="0"/>
      <sheetData sheetId="1"/>
      <sheetData sheetId="2">
        <row r="41">
          <cell r="J41" t="str">
            <v>AAA</v>
          </cell>
          <cell r="K41" t="str">
            <v>Yes</v>
          </cell>
        </row>
        <row r="42">
          <cell r="J42" t="str">
            <v>AA+</v>
          </cell>
          <cell r="K42" t="str">
            <v>Yes</v>
          </cell>
        </row>
        <row r="43">
          <cell r="J43" t="str">
            <v>AA</v>
          </cell>
          <cell r="K43" t="str">
            <v>Yes</v>
          </cell>
        </row>
        <row r="44">
          <cell r="J44" t="str">
            <v>AA-</v>
          </cell>
          <cell r="K44" t="str">
            <v>Yes</v>
          </cell>
        </row>
        <row r="45">
          <cell r="J45" t="str">
            <v>A+</v>
          </cell>
          <cell r="K45" t="str">
            <v>Yes</v>
          </cell>
        </row>
        <row r="46">
          <cell r="J46" t="str">
            <v>A</v>
          </cell>
          <cell r="K46" t="str">
            <v>Yes</v>
          </cell>
        </row>
        <row r="47">
          <cell r="J47" t="str">
            <v>A-</v>
          </cell>
          <cell r="K47" t="str">
            <v>Yes</v>
          </cell>
        </row>
        <row r="48">
          <cell r="J48" t="str">
            <v>BBB+</v>
          </cell>
          <cell r="K48" t="str">
            <v>Yes</v>
          </cell>
        </row>
        <row r="49">
          <cell r="J49" t="str">
            <v>BBB</v>
          </cell>
          <cell r="K49" t="str">
            <v>Yes</v>
          </cell>
        </row>
        <row r="50">
          <cell r="J50" t="str">
            <v>BBB-</v>
          </cell>
          <cell r="K50" t="str">
            <v>Yes</v>
          </cell>
        </row>
        <row r="51">
          <cell r="J51" t="str">
            <v>BB+</v>
          </cell>
          <cell r="K51">
            <v>0</v>
          </cell>
        </row>
        <row r="52">
          <cell r="J52" t="str">
            <v>BB</v>
          </cell>
          <cell r="K52">
            <v>0</v>
          </cell>
        </row>
        <row r="53">
          <cell r="J53" t="str">
            <v>BB-</v>
          </cell>
          <cell r="K53">
            <v>0</v>
          </cell>
        </row>
        <row r="54">
          <cell r="J54" t="str">
            <v>B+</v>
          </cell>
          <cell r="K54">
            <v>0</v>
          </cell>
        </row>
        <row r="55">
          <cell r="J55" t="str">
            <v>B</v>
          </cell>
          <cell r="K55">
            <v>0</v>
          </cell>
        </row>
        <row r="56">
          <cell r="J56" t="str">
            <v>B-</v>
          </cell>
          <cell r="K56">
            <v>0</v>
          </cell>
        </row>
        <row r="57">
          <cell r="J57" t="str">
            <v>CCC+</v>
          </cell>
          <cell r="K57">
            <v>0</v>
          </cell>
        </row>
        <row r="58">
          <cell r="J58" t="str">
            <v>CCC</v>
          </cell>
          <cell r="K58">
            <v>0</v>
          </cell>
        </row>
        <row r="59">
          <cell r="J59" t="str">
            <v>CCC-</v>
          </cell>
          <cell r="K59">
            <v>0</v>
          </cell>
        </row>
        <row r="60">
          <cell r="J60" t="str">
            <v>CC</v>
          </cell>
          <cell r="K60">
            <v>0</v>
          </cell>
        </row>
        <row r="61">
          <cell r="J61" t="str">
            <v>C</v>
          </cell>
          <cell r="K61">
            <v>0</v>
          </cell>
        </row>
        <row r="62">
          <cell r="J62" t="str">
            <v>D</v>
          </cell>
          <cell r="K62">
            <v>0</v>
          </cell>
        </row>
        <row r="83">
          <cell r="C83" t="str">
            <v>GAS</v>
          </cell>
          <cell r="Q83"/>
        </row>
        <row r="84">
          <cell r="C84" t="str">
            <v>ATO</v>
          </cell>
          <cell r="Q84"/>
        </row>
        <row r="85">
          <cell r="C85" t="str">
            <v>SR</v>
          </cell>
          <cell r="Q85"/>
        </row>
        <row r="86">
          <cell r="C86" t="str">
            <v>NJR</v>
          </cell>
          <cell r="Q86"/>
        </row>
        <row r="87">
          <cell r="C87" t="str">
            <v>NI</v>
          </cell>
          <cell r="Q87"/>
        </row>
        <row r="88">
          <cell r="C88" t="str">
            <v>NWN</v>
          </cell>
          <cell r="Q88"/>
        </row>
        <row r="89">
          <cell r="C89" t="str">
            <v>PNY</v>
          </cell>
          <cell r="Q89"/>
        </row>
        <row r="90">
          <cell r="C90" t="str">
            <v>SJI</v>
          </cell>
          <cell r="Q90"/>
        </row>
        <row r="91">
          <cell r="C91" t="str">
            <v>SWX</v>
          </cell>
          <cell r="Q91"/>
        </row>
        <row r="92">
          <cell r="C92" t="str">
            <v>UGI</v>
          </cell>
          <cell r="Q92"/>
        </row>
        <row r="93">
          <cell r="C93" t="str">
            <v>WGL</v>
          </cell>
          <cell r="Q93"/>
        </row>
        <row r="94">
          <cell r="C94" t="str">
            <v>ALE</v>
          </cell>
          <cell r="Q94">
            <v>1</v>
          </cell>
        </row>
        <row r="95">
          <cell r="C95" t="str">
            <v>LNT</v>
          </cell>
          <cell r="Q95">
            <v>1</v>
          </cell>
        </row>
        <row r="96">
          <cell r="C96" t="str">
            <v>AEE</v>
          </cell>
          <cell r="Q96">
            <v>1</v>
          </cell>
        </row>
        <row r="97">
          <cell r="C97" t="str">
            <v>AEP</v>
          </cell>
          <cell r="Q97">
            <v>1</v>
          </cell>
        </row>
        <row r="98">
          <cell r="C98" t="str">
            <v>AVA</v>
          </cell>
          <cell r="Q98"/>
        </row>
        <row r="99">
          <cell r="C99" t="str">
            <v>BKH</v>
          </cell>
          <cell r="Q99"/>
        </row>
        <row r="100">
          <cell r="C100" t="str">
            <v>CNP</v>
          </cell>
          <cell r="Q100"/>
        </row>
        <row r="101">
          <cell r="C101" t="str">
            <v>CNL</v>
          </cell>
          <cell r="Q101"/>
        </row>
        <row r="102">
          <cell r="C102" t="str">
            <v>CMS</v>
          </cell>
          <cell r="Q102"/>
        </row>
        <row r="103">
          <cell r="C103" t="str">
            <v>ED</v>
          </cell>
          <cell r="Q103">
            <v>1</v>
          </cell>
        </row>
        <row r="104">
          <cell r="C104" t="str">
            <v>D</v>
          </cell>
          <cell r="Q104"/>
        </row>
        <row r="105">
          <cell r="C105" t="str">
            <v>DTE</v>
          </cell>
          <cell r="Q105"/>
        </row>
        <row r="106">
          <cell r="C106" t="str">
            <v>DUK</v>
          </cell>
          <cell r="Q106"/>
        </row>
        <row r="107">
          <cell r="C107" t="str">
            <v>EIX</v>
          </cell>
          <cell r="Q107">
            <v>1</v>
          </cell>
        </row>
        <row r="108">
          <cell r="C108" t="str">
            <v>EE</v>
          </cell>
          <cell r="Q108">
            <v>1</v>
          </cell>
        </row>
        <row r="109">
          <cell r="C109" t="str">
            <v>EDE</v>
          </cell>
          <cell r="Q109"/>
        </row>
        <row r="110">
          <cell r="C110" t="str">
            <v>ETR</v>
          </cell>
          <cell r="Q110">
            <v>1</v>
          </cell>
        </row>
        <row r="111">
          <cell r="C111" t="str">
            <v>ES</v>
          </cell>
          <cell r="Q111">
            <v>1</v>
          </cell>
        </row>
        <row r="112">
          <cell r="C112" t="str">
            <v>EXC</v>
          </cell>
          <cell r="Q112"/>
        </row>
        <row r="113">
          <cell r="C113" t="str">
            <v>FE</v>
          </cell>
          <cell r="Q113">
            <v>1</v>
          </cell>
        </row>
        <row r="114">
          <cell r="C114" t="str">
            <v>GXP</v>
          </cell>
          <cell r="Q114"/>
        </row>
        <row r="115">
          <cell r="C115" t="str">
            <v>HE</v>
          </cell>
          <cell r="Q115"/>
        </row>
        <row r="116">
          <cell r="C116" t="str">
            <v>IDA</v>
          </cell>
          <cell r="Q116">
            <v>1</v>
          </cell>
        </row>
        <row r="117">
          <cell r="C117" t="str">
            <v>ITC</v>
          </cell>
          <cell r="Q117"/>
        </row>
        <row r="118">
          <cell r="C118" t="str">
            <v>MGEE</v>
          </cell>
          <cell r="Q118"/>
        </row>
        <row r="119">
          <cell r="C119" t="str">
            <v>NEE</v>
          </cell>
          <cell r="Q119"/>
        </row>
        <row r="120">
          <cell r="C120" t="str">
            <v>NWE</v>
          </cell>
          <cell r="Q120">
            <v>1</v>
          </cell>
        </row>
        <row r="121">
          <cell r="C121" t="str">
            <v>OGE</v>
          </cell>
          <cell r="Q121">
            <v>1</v>
          </cell>
        </row>
        <row r="122">
          <cell r="C122" t="str">
            <v>OTTR</v>
          </cell>
          <cell r="Q122"/>
        </row>
        <row r="123">
          <cell r="C123" t="str">
            <v>PCG</v>
          </cell>
          <cell r="Q123">
            <v>1</v>
          </cell>
        </row>
        <row r="124">
          <cell r="C124" t="str">
            <v>PNW</v>
          </cell>
          <cell r="Q124">
            <v>1</v>
          </cell>
        </row>
        <row r="125">
          <cell r="C125" t="str">
            <v>PNM</v>
          </cell>
          <cell r="Q125">
            <v>1</v>
          </cell>
        </row>
        <row r="126">
          <cell r="C126" t="str">
            <v>POR</v>
          </cell>
          <cell r="Q126">
            <v>1</v>
          </cell>
        </row>
        <row r="127">
          <cell r="C127" t="str">
            <v>PPL</v>
          </cell>
          <cell r="Q127"/>
        </row>
        <row r="128">
          <cell r="C128" t="str">
            <v>PEG</v>
          </cell>
          <cell r="Q128"/>
        </row>
        <row r="129">
          <cell r="C129" t="str">
            <v>SCG</v>
          </cell>
          <cell r="Q129">
            <v>1</v>
          </cell>
        </row>
        <row r="130">
          <cell r="C130" t="str">
            <v>SRE</v>
          </cell>
          <cell r="Q130"/>
        </row>
        <row r="131">
          <cell r="C131" t="str">
            <v>SO</v>
          </cell>
          <cell r="Q131"/>
        </row>
        <row r="132">
          <cell r="C132" t="str">
            <v>TE</v>
          </cell>
          <cell r="Q132"/>
        </row>
        <row r="133">
          <cell r="C133" t="str">
            <v>VVC</v>
          </cell>
          <cell r="Q133"/>
        </row>
        <row r="134">
          <cell r="C134" t="str">
            <v>WR</v>
          </cell>
          <cell r="Q134"/>
        </row>
        <row r="135">
          <cell r="C135" t="str">
            <v>WEC</v>
          </cell>
          <cell r="Q135"/>
        </row>
        <row r="136">
          <cell r="C136" t="str">
            <v>XEL</v>
          </cell>
          <cell r="Q136">
            <v>1</v>
          </cell>
        </row>
        <row r="137">
          <cell r="C137" t="str">
            <v>CU</v>
          </cell>
          <cell r="Q137"/>
        </row>
        <row r="138">
          <cell r="C138" t="str">
            <v>EMA</v>
          </cell>
          <cell r="Q138"/>
        </row>
        <row r="139">
          <cell r="C139" t="str">
            <v>ENB</v>
          </cell>
          <cell r="Q139"/>
        </row>
        <row r="140">
          <cell r="C140" t="str">
            <v>FTS</v>
          </cell>
          <cell r="Q140"/>
        </row>
        <row r="141">
          <cell r="C141" t="str">
            <v>TRP</v>
          </cell>
          <cell r="Q141"/>
        </row>
      </sheetData>
      <sheetData sheetId="3"/>
      <sheetData sheetId="4">
        <row r="11">
          <cell r="B11" t="str">
            <v>GAS</v>
          </cell>
          <cell r="G11"/>
          <cell r="H11"/>
          <cell r="I11"/>
          <cell r="J11"/>
          <cell r="K11"/>
          <cell r="L11"/>
          <cell r="M11"/>
          <cell r="O11"/>
        </row>
        <row r="12">
          <cell r="B12" t="str">
            <v>ATO</v>
          </cell>
          <cell r="G12"/>
          <cell r="H12"/>
          <cell r="I12"/>
          <cell r="J12"/>
          <cell r="K12"/>
          <cell r="L12"/>
          <cell r="M12"/>
          <cell r="O12"/>
        </row>
        <row r="13">
          <cell r="B13" t="str">
            <v>SR</v>
          </cell>
          <cell r="G13"/>
          <cell r="H13"/>
          <cell r="I13"/>
          <cell r="J13"/>
          <cell r="K13"/>
          <cell r="L13"/>
          <cell r="M13"/>
          <cell r="O13"/>
        </row>
        <row r="14">
          <cell r="B14" t="str">
            <v>NJR</v>
          </cell>
          <cell r="G14"/>
          <cell r="H14"/>
          <cell r="I14"/>
          <cell r="J14"/>
          <cell r="K14"/>
          <cell r="L14"/>
          <cell r="M14"/>
          <cell r="O14"/>
        </row>
        <row r="15">
          <cell r="B15" t="str">
            <v>NI</v>
          </cell>
          <cell r="G15"/>
          <cell r="H15"/>
          <cell r="I15"/>
          <cell r="J15"/>
          <cell r="K15"/>
          <cell r="L15"/>
          <cell r="M15"/>
          <cell r="O15"/>
        </row>
        <row r="16">
          <cell r="B16" t="str">
            <v>NWN</v>
          </cell>
          <cell r="G16"/>
          <cell r="H16"/>
          <cell r="I16"/>
          <cell r="J16"/>
          <cell r="K16"/>
          <cell r="L16"/>
          <cell r="M16"/>
          <cell r="O16"/>
        </row>
        <row r="17">
          <cell r="B17" t="str">
            <v>PNY</v>
          </cell>
          <cell r="G17"/>
          <cell r="H17"/>
          <cell r="I17"/>
          <cell r="J17"/>
          <cell r="K17"/>
          <cell r="L17"/>
          <cell r="M17"/>
          <cell r="O17"/>
        </row>
        <row r="18">
          <cell r="B18" t="str">
            <v>SJI</v>
          </cell>
          <cell r="G18"/>
          <cell r="H18"/>
          <cell r="I18"/>
          <cell r="J18"/>
          <cell r="K18"/>
          <cell r="L18"/>
          <cell r="M18"/>
          <cell r="O18"/>
        </row>
        <row r="19">
          <cell r="B19" t="str">
            <v>SWX</v>
          </cell>
          <cell r="G19"/>
          <cell r="H19"/>
          <cell r="I19"/>
          <cell r="J19"/>
          <cell r="K19"/>
          <cell r="L19"/>
          <cell r="M19"/>
          <cell r="O19"/>
        </row>
        <row r="20">
          <cell r="B20" t="str">
            <v>UGI</v>
          </cell>
          <cell r="G20"/>
          <cell r="H20"/>
          <cell r="I20"/>
          <cell r="J20"/>
          <cell r="K20"/>
          <cell r="L20"/>
          <cell r="M20"/>
          <cell r="O20"/>
        </row>
        <row r="21">
          <cell r="B21" t="str">
            <v>WGL</v>
          </cell>
          <cell r="G21"/>
          <cell r="H21"/>
          <cell r="I21"/>
          <cell r="J21"/>
          <cell r="K21"/>
          <cell r="L21"/>
          <cell r="M21"/>
          <cell r="O21"/>
        </row>
        <row r="22">
          <cell r="B22" t="str">
            <v>ALE</v>
          </cell>
          <cell r="G22"/>
          <cell r="H22"/>
          <cell r="I22">
            <v>0.04</v>
          </cell>
          <cell r="J22"/>
          <cell r="K22"/>
          <cell r="L22">
            <v>0.05</v>
          </cell>
          <cell r="M22">
            <v>5.5E-2</v>
          </cell>
          <cell r="O22">
            <v>4.8333333333333332E-2</v>
          </cell>
        </row>
        <row r="23">
          <cell r="B23" t="str">
            <v>LNT</v>
          </cell>
          <cell r="G23"/>
          <cell r="H23"/>
          <cell r="I23">
            <v>0.06</v>
          </cell>
          <cell r="J23"/>
          <cell r="K23"/>
          <cell r="L23">
            <v>0.06</v>
          </cell>
          <cell r="M23">
            <v>5.5E-2</v>
          </cell>
          <cell r="O23">
            <v>5.8333333333333327E-2</v>
          </cell>
        </row>
        <row r="24">
          <cell r="B24" t="str">
            <v>AEE</v>
          </cell>
          <cell r="G24"/>
          <cell r="H24"/>
          <cell r="I24">
            <v>0.06</v>
          </cell>
          <cell r="J24"/>
          <cell r="K24"/>
          <cell r="L24">
            <v>5.6500000000000002E-2</v>
          </cell>
          <cell r="M24">
            <v>6.5000000000000002E-2</v>
          </cell>
          <cell r="O24">
            <v>6.0499999999999998E-2</v>
          </cell>
        </row>
        <row r="25">
          <cell r="B25" t="str">
            <v>AEP</v>
          </cell>
          <cell r="G25"/>
          <cell r="H25"/>
          <cell r="I25">
            <v>0.05</v>
          </cell>
          <cell r="J25"/>
          <cell r="K25"/>
          <cell r="L25">
            <v>1.9E-2</v>
          </cell>
          <cell r="M25">
            <v>5.3999999999999999E-2</v>
          </cell>
          <cell r="O25">
            <v>4.1000000000000002E-2</v>
          </cell>
        </row>
        <row r="26">
          <cell r="B26" t="str">
            <v>AVA</v>
          </cell>
          <cell r="G26"/>
          <cell r="H26"/>
          <cell r="I26"/>
          <cell r="J26"/>
          <cell r="K26"/>
          <cell r="L26"/>
          <cell r="M26"/>
          <cell r="O26"/>
        </row>
        <row r="27">
          <cell r="B27" t="str">
            <v>BKH</v>
          </cell>
          <cell r="G27"/>
          <cell r="H27"/>
          <cell r="I27"/>
          <cell r="J27"/>
          <cell r="K27"/>
          <cell r="L27"/>
          <cell r="M27"/>
          <cell r="O27"/>
        </row>
        <row r="28">
          <cell r="B28" t="str">
            <v>CNP</v>
          </cell>
          <cell r="G28"/>
          <cell r="H28"/>
          <cell r="I28"/>
          <cell r="J28"/>
          <cell r="K28"/>
          <cell r="L28"/>
          <cell r="M28"/>
          <cell r="O28"/>
        </row>
        <row r="29">
          <cell r="B29" t="str">
            <v>CNL</v>
          </cell>
          <cell r="G29"/>
          <cell r="H29"/>
          <cell r="I29"/>
          <cell r="J29"/>
          <cell r="K29"/>
          <cell r="L29"/>
          <cell r="M29"/>
          <cell r="O29"/>
        </row>
        <row r="30">
          <cell r="B30" t="str">
            <v>CMS</v>
          </cell>
          <cell r="G30"/>
          <cell r="H30"/>
          <cell r="I30"/>
          <cell r="J30"/>
          <cell r="K30"/>
          <cell r="L30"/>
          <cell r="M30"/>
          <cell r="O30"/>
        </row>
        <row r="31">
          <cell r="B31" t="str">
            <v>ED</v>
          </cell>
          <cell r="G31"/>
          <cell r="H31"/>
          <cell r="I31">
            <v>2.5000000000000001E-2</v>
          </cell>
          <cell r="J31"/>
          <cell r="K31"/>
          <cell r="L31">
            <v>2.1299999999999999E-2</v>
          </cell>
          <cell r="M31">
            <v>3.1E-2</v>
          </cell>
          <cell r="O31">
            <v>2.576666666666667E-2</v>
          </cell>
        </row>
        <row r="32">
          <cell r="B32" t="str">
            <v>D</v>
          </cell>
          <cell r="G32"/>
          <cell r="H32"/>
          <cell r="I32"/>
          <cell r="J32"/>
          <cell r="K32"/>
          <cell r="L32"/>
          <cell r="M32"/>
          <cell r="O32"/>
        </row>
        <row r="33">
          <cell r="B33" t="str">
            <v>DTE</v>
          </cell>
          <cell r="G33"/>
          <cell r="H33"/>
          <cell r="I33"/>
          <cell r="J33"/>
          <cell r="K33"/>
          <cell r="L33"/>
          <cell r="M33"/>
          <cell r="O33"/>
        </row>
        <row r="34">
          <cell r="B34" t="str">
            <v>DUK</v>
          </cell>
          <cell r="G34"/>
          <cell r="H34"/>
          <cell r="I34"/>
          <cell r="J34"/>
          <cell r="K34"/>
          <cell r="L34"/>
          <cell r="M34"/>
          <cell r="O34"/>
        </row>
        <row r="35">
          <cell r="B35" t="str">
            <v>EIX</v>
          </cell>
          <cell r="G35"/>
          <cell r="H35"/>
          <cell r="I35">
            <v>3.5000000000000003E-2</v>
          </cell>
          <cell r="J35"/>
          <cell r="K35"/>
          <cell r="L35">
            <v>2.07E-2</v>
          </cell>
          <cell r="M35">
            <v>6.0999999999999999E-2</v>
          </cell>
          <cell r="O35">
            <v>3.8899999999999997E-2</v>
          </cell>
        </row>
        <row r="36">
          <cell r="B36" t="str">
            <v>EE</v>
          </cell>
          <cell r="G36"/>
          <cell r="H36"/>
          <cell r="I36">
            <v>0.04</v>
          </cell>
          <cell r="J36"/>
          <cell r="K36"/>
          <cell r="L36">
            <v>7.0000000000000007E-2</v>
          </cell>
          <cell r="M36">
            <v>4.3999999999999997E-2</v>
          </cell>
          <cell r="O36">
            <v>5.1333333333333342E-2</v>
          </cell>
        </row>
        <row r="37">
          <cell r="B37" t="str">
            <v>EDE</v>
          </cell>
          <cell r="G37"/>
          <cell r="H37"/>
          <cell r="I37"/>
          <cell r="J37"/>
          <cell r="K37"/>
          <cell r="L37"/>
          <cell r="M37"/>
          <cell r="O37"/>
        </row>
        <row r="38">
          <cell r="B38" t="str">
            <v>ETR</v>
          </cell>
          <cell r="G38"/>
          <cell r="H38"/>
          <cell r="I38">
            <v>5.0000000000000001E-3</v>
          </cell>
          <cell r="J38"/>
          <cell r="K38"/>
          <cell r="L38" t="str">
            <v>Negative</v>
          </cell>
          <cell r="M38" t="str">
            <v>Negative</v>
          </cell>
          <cell r="O38">
            <v>5.0000000000000001E-3</v>
          </cell>
        </row>
        <row r="39">
          <cell r="B39" t="str">
            <v>ES</v>
          </cell>
          <cell r="G39"/>
          <cell r="H39"/>
          <cell r="I39">
            <v>0.06</v>
          </cell>
          <cell r="J39"/>
          <cell r="K39"/>
          <cell r="L39">
            <v>5.8200000000000002E-2</v>
          </cell>
          <cell r="M39">
            <v>6.3E-2</v>
          </cell>
          <cell r="O39">
            <v>6.0400000000000002E-2</v>
          </cell>
        </row>
        <row r="40">
          <cell r="B40" t="str">
            <v>EXC</v>
          </cell>
          <cell r="G40"/>
          <cell r="H40"/>
          <cell r="I40"/>
          <cell r="J40"/>
          <cell r="K40"/>
          <cell r="L40"/>
          <cell r="M40"/>
          <cell r="O40"/>
        </row>
        <row r="41">
          <cell r="B41" t="str">
            <v>FE</v>
          </cell>
          <cell r="G41"/>
          <cell r="H41"/>
          <cell r="I41">
            <v>0.06</v>
          </cell>
          <cell r="J41"/>
          <cell r="K41"/>
          <cell r="L41" t="str">
            <v>Negative</v>
          </cell>
          <cell r="M41" t="str">
            <v>Negative</v>
          </cell>
          <cell r="O41">
            <v>0.06</v>
          </cell>
        </row>
        <row r="42">
          <cell r="B42" t="str">
            <v>GXP</v>
          </cell>
          <cell r="G42"/>
          <cell r="H42"/>
          <cell r="I42"/>
          <cell r="J42"/>
          <cell r="K42"/>
          <cell r="L42"/>
          <cell r="M42"/>
          <cell r="O42"/>
        </row>
        <row r="43">
          <cell r="B43" t="str">
            <v>HE</v>
          </cell>
          <cell r="G43"/>
          <cell r="H43"/>
          <cell r="I43"/>
          <cell r="J43"/>
          <cell r="K43"/>
          <cell r="L43"/>
          <cell r="M43"/>
          <cell r="O43"/>
        </row>
        <row r="44">
          <cell r="B44" t="str">
            <v>IDA</v>
          </cell>
          <cell r="G44"/>
          <cell r="H44"/>
          <cell r="I44">
            <v>0.03</v>
          </cell>
          <cell r="J44"/>
          <cell r="K44"/>
          <cell r="L44">
            <v>4.1000000000000002E-2</v>
          </cell>
          <cell r="M44">
            <v>4.2999999999999997E-2</v>
          </cell>
          <cell r="O44">
            <v>3.7999999999999999E-2</v>
          </cell>
        </row>
        <row r="45">
          <cell r="B45" t="str">
            <v>ITC</v>
          </cell>
          <cell r="G45"/>
          <cell r="H45"/>
          <cell r="I45"/>
          <cell r="J45"/>
          <cell r="K45"/>
          <cell r="L45"/>
          <cell r="M45"/>
          <cell r="O45"/>
        </row>
        <row r="46">
          <cell r="B46" t="str">
            <v>MGEE</v>
          </cell>
          <cell r="G46"/>
          <cell r="H46"/>
          <cell r="I46"/>
          <cell r="J46"/>
          <cell r="K46"/>
          <cell r="L46"/>
          <cell r="M46"/>
          <cell r="O46"/>
        </row>
        <row r="47">
          <cell r="B47" t="str">
            <v>NEE</v>
          </cell>
          <cell r="G47"/>
          <cell r="H47"/>
          <cell r="I47"/>
          <cell r="J47"/>
          <cell r="K47"/>
          <cell r="L47"/>
          <cell r="M47"/>
          <cell r="O47"/>
        </row>
        <row r="48">
          <cell r="B48" t="str">
            <v>NWE</v>
          </cell>
          <cell r="G48"/>
          <cell r="H48"/>
          <cell r="I48">
            <v>6.5000000000000002E-2</v>
          </cell>
          <cell r="J48"/>
          <cell r="K48"/>
          <cell r="L48">
            <v>4.4999999999999998E-2</v>
          </cell>
          <cell r="M48">
            <v>0.05</v>
          </cell>
          <cell r="O48">
            <v>5.3333333333333337E-2</v>
          </cell>
        </row>
        <row r="49">
          <cell r="B49" t="str">
            <v>OGE</v>
          </cell>
          <cell r="G49"/>
          <cell r="H49"/>
          <cell r="I49">
            <v>0.03</v>
          </cell>
          <cell r="J49"/>
          <cell r="K49"/>
          <cell r="L49">
            <v>0.04</v>
          </cell>
          <cell r="M49">
            <v>5.2999999999999999E-2</v>
          </cell>
          <cell r="O49">
            <v>4.1000000000000002E-2</v>
          </cell>
        </row>
        <row r="50">
          <cell r="B50" t="str">
            <v>OTTR</v>
          </cell>
          <cell r="G50"/>
          <cell r="H50"/>
          <cell r="I50"/>
          <cell r="J50"/>
          <cell r="K50"/>
          <cell r="L50"/>
          <cell r="M50"/>
          <cell r="O50"/>
        </row>
        <row r="51">
          <cell r="B51" t="str">
            <v>PCG</v>
          </cell>
          <cell r="G51"/>
          <cell r="H51"/>
          <cell r="I51">
            <v>0.12</v>
          </cell>
          <cell r="J51"/>
          <cell r="K51"/>
          <cell r="L51">
            <v>5.5599999999999997E-2</v>
          </cell>
          <cell r="M51">
            <v>3.5999999999999997E-2</v>
          </cell>
          <cell r="O51">
            <v>7.0533333333333323E-2</v>
          </cell>
        </row>
        <row r="52">
          <cell r="B52" t="str">
            <v>PNW</v>
          </cell>
          <cell r="G52"/>
          <cell r="H52"/>
          <cell r="I52">
            <v>0.04</v>
          </cell>
          <cell r="J52"/>
          <cell r="K52"/>
          <cell r="L52">
            <v>4.8500000000000001E-2</v>
          </cell>
          <cell r="M52">
            <v>4.9000000000000002E-2</v>
          </cell>
          <cell r="O52">
            <v>4.5833333333333337E-2</v>
          </cell>
        </row>
        <row r="53">
          <cell r="B53" t="str">
            <v>PNM</v>
          </cell>
          <cell r="G53"/>
          <cell r="H53"/>
          <cell r="I53">
            <v>0.09</v>
          </cell>
          <cell r="J53"/>
          <cell r="K53"/>
          <cell r="L53">
            <v>6.8500000000000005E-2</v>
          </cell>
          <cell r="M53">
            <v>5.2999999999999999E-2</v>
          </cell>
          <cell r="O53">
            <v>7.0499999999999993E-2</v>
          </cell>
        </row>
        <row r="54">
          <cell r="B54" t="str">
            <v>POR</v>
          </cell>
          <cell r="G54"/>
          <cell r="H54"/>
          <cell r="I54">
            <v>5.5E-2</v>
          </cell>
          <cell r="J54"/>
          <cell r="K54"/>
          <cell r="L54">
            <v>6.5000000000000002E-2</v>
          </cell>
          <cell r="M54">
            <v>6.2E-2</v>
          </cell>
          <cell r="O54">
            <v>6.0666666666666667E-2</v>
          </cell>
        </row>
        <row r="55">
          <cell r="B55" t="str">
            <v>PPL</v>
          </cell>
          <cell r="G55"/>
          <cell r="H55"/>
          <cell r="I55"/>
          <cell r="J55"/>
          <cell r="K55"/>
          <cell r="L55"/>
          <cell r="M55"/>
          <cell r="O55"/>
        </row>
        <row r="56">
          <cell r="B56" t="str">
            <v>PEG</v>
          </cell>
          <cell r="G56"/>
          <cell r="H56"/>
          <cell r="I56"/>
          <cell r="J56"/>
          <cell r="K56"/>
          <cell r="L56"/>
          <cell r="M56"/>
          <cell r="O56"/>
        </row>
        <row r="57">
          <cell r="B57" t="str">
            <v>SCG</v>
          </cell>
          <cell r="G57"/>
          <cell r="H57"/>
          <cell r="I57">
            <v>4.4999999999999998E-2</v>
          </cell>
          <cell r="J57"/>
          <cell r="K57"/>
          <cell r="L57">
            <v>6.3299999999999995E-2</v>
          </cell>
          <cell r="M57">
            <v>5.7000000000000002E-2</v>
          </cell>
          <cell r="O57">
            <v>5.5100000000000003E-2</v>
          </cell>
        </row>
        <row r="58">
          <cell r="B58" t="str">
            <v>SRE</v>
          </cell>
          <cell r="G58"/>
          <cell r="H58"/>
          <cell r="I58"/>
          <cell r="J58"/>
          <cell r="K58"/>
          <cell r="L58"/>
          <cell r="M58"/>
          <cell r="O58"/>
        </row>
        <row r="59">
          <cell r="B59" t="str">
            <v>SO</v>
          </cell>
          <cell r="G59"/>
          <cell r="H59"/>
          <cell r="I59"/>
          <cell r="J59"/>
          <cell r="K59"/>
          <cell r="L59"/>
          <cell r="M59"/>
          <cell r="O59"/>
        </row>
        <row r="60">
          <cell r="B60" t="str">
            <v>TE</v>
          </cell>
          <cell r="G60"/>
          <cell r="H60"/>
          <cell r="I60"/>
          <cell r="J60"/>
          <cell r="K60"/>
          <cell r="L60"/>
          <cell r="M60"/>
          <cell r="O60"/>
        </row>
        <row r="61">
          <cell r="B61" t="str">
            <v>VVC</v>
          </cell>
          <cell r="G61"/>
          <cell r="H61"/>
          <cell r="I61"/>
          <cell r="J61"/>
          <cell r="K61"/>
          <cell r="L61"/>
          <cell r="M61"/>
          <cell r="O61"/>
        </row>
        <row r="62">
          <cell r="B62" t="str">
            <v>WR</v>
          </cell>
          <cell r="G62"/>
          <cell r="H62"/>
          <cell r="I62"/>
          <cell r="J62"/>
          <cell r="K62"/>
          <cell r="L62"/>
          <cell r="M62"/>
          <cell r="O62"/>
        </row>
        <row r="63">
          <cell r="B63" t="str">
            <v>WEC</v>
          </cell>
          <cell r="G63"/>
          <cell r="H63"/>
          <cell r="I63"/>
          <cell r="J63"/>
          <cell r="K63"/>
          <cell r="L63"/>
          <cell r="M63"/>
          <cell r="O63"/>
        </row>
        <row r="64">
          <cell r="B64" t="str">
            <v>XEL</v>
          </cell>
          <cell r="G64"/>
          <cell r="H64"/>
          <cell r="I64">
            <v>5.5E-2</v>
          </cell>
          <cell r="J64"/>
          <cell r="K64"/>
          <cell r="L64">
            <v>5.7200000000000001E-2</v>
          </cell>
          <cell r="M64">
            <v>5.3999999999999999E-2</v>
          </cell>
          <cell r="O64">
            <v>5.5399999999999998E-2</v>
          </cell>
        </row>
        <row r="65">
          <cell r="B65" t="str">
            <v>CU</v>
          </cell>
          <cell r="G65"/>
          <cell r="H65"/>
          <cell r="I65"/>
          <cell r="J65"/>
          <cell r="K65"/>
          <cell r="L65"/>
          <cell r="M65"/>
          <cell r="O65"/>
        </row>
        <row r="66">
          <cell r="B66" t="str">
            <v>EMA</v>
          </cell>
          <cell r="G66"/>
          <cell r="H66"/>
          <cell r="I66"/>
          <cell r="J66"/>
          <cell r="K66"/>
          <cell r="L66"/>
          <cell r="M66"/>
          <cell r="O66"/>
        </row>
        <row r="67">
          <cell r="B67" t="str">
            <v>ENB</v>
          </cell>
          <cell r="G67"/>
          <cell r="H67"/>
          <cell r="I67"/>
          <cell r="J67"/>
          <cell r="K67"/>
          <cell r="L67"/>
          <cell r="M67"/>
          <cell r="O67"/>
        </row>
        <row r="68">
          <cell r="B68" t="str">
            <v>FTS</v>
          </cell>
          <cell r="G68"/>
          <cell r="H68"/>
          <cell r="I68"/>
          <cell r="J68"/>
          <cell r="K68"/>
          <cell r="L68"/>
          <cell r="M68"/>
          <cell r="O68"/>
        </row>
        <row r="69">
          <cell r="B69" t="str">
            <v>TRP</v>
          </cell>
          <cell r="G69"/>
          <cell r="H69"/>
          <cell r="I69"/>
          <cell r="J69"/>
          <cell r="K69"/>
          <cell r="L69"/>
          <cell r="M69"/>
          <cell r="O69"/>
        </row>
      </sheetData>
      <sheetData sheetId="5"/>
      <sheetData sheetId="6"/>
      <sheetData sheetId="7"/>
      <sheetData sheetId="8">
        <row r="6">
          <cell r="C6" t="str">
            <v>GAS</v>
          </cell>
          <cell r="E6" t="str">
            <v>A-</v>
          </cell>
          <cell r="F6" t="str">
            <v>No</v>
          </cell>
          <cell r="G6" t="str">
            <v>No</v>
          </cell>
          <cell r="H6">
            <v>0.6</v>
          </cell>
          <cell r="I6">
            <v>0.52870535254541307</v>
          </cell>
          <cell r="J6">
            <v>0.56435267627270647</v>
          </cell>
          <cell r="K6" t="str">
            <v>No</v>
          </cell>
          <cell r="L6" t="str">
            <v>No</v>
          </cell>
          <cell r="M6" t="str">
            <v>n/a</v>
          </cell>
          <cell r="N6" t="str">
            <v>n/a</v>
          </cell>
          <cell r="O6" t="str">
            <v>n/a</v>
          </cell>
          <cell r="P6" t="str">
            <v>n/a</v>
          </cell>
          <cell r="Q6" t="str">
            <v>n/a</v>
          </cell>
          <cell r="R6" t="str">
            <v>n/a</v>
          </cell>
          <cell r="S6">
            <v>0.77366150723166704</v>
          </cell>
          <cell r="T6">
            <v>0.76541554959785518</v>
          </cell>
          <cell r="U6">
            <v>0.84838010031177991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1</v>
          </cell>
          <cell r="AB6">
            <v>0</v>
          </cell>
          <cell r="AC6">
            <v>0</v>
          </cell>
          <cell r="AD6">
            <v>0</v>
          </cell>
          <cell r="AE6">
            <v>0.77366150723166704</v>
          </cell>
          <cell r="AF6">
            <v>0.76541554959785518</v>
          </cell>
          <cell r="AG6">
            <v>0.84838010031177991</v>
          </cell>
          <cell r="AH6">
            <v>0.84838008880615234</v>
          </cell>
          <cell r="AI6" t="str">
            <v>Yes</v>
          </cell>
        </row>
        <row r="7">
          <cell r="C7" t="str">
            <v>ATO</v>
          </cell>
          <cell r="E7" t="str">
            <v>A</v>
          </cell>
          <cell r="F7" t="str">
            <v>Yes</v>
          </cell>
          <cell r="G7" t="str">
            <v>Yes</v>
          </cell>
          <cell r="H7">
            <v>0.7</v>
          </cell>
          <cell r="I7">
            <v>0.62138058004093044</v>
          </cell>
          <cell r="J7">
            <v>0.6606902900204652</v>
          </cell>
          <cell r="K7" t="str">
            <v>No</v>
          </cell>
          <cell r="L7" t="str">
            <v>No</v>
          </cell>
          <cell r="M7" t="str">
            <v>n/a</v>
          </cell>
          <cell r="N7" t="str">
            <v>n/a</v>
          </cell>
          <cell r="O7" t="str">
            <v>n/a</v>
          </cell>
          <cell r="P7" t="str">
            <v>n/a</v>
          </cell>
          <cell r="Q7" t="str">
            <v>n/a</v>
          </cell>
          <cell r="R7" t="str">
            <v>n/a</v>
          </cell>
          <cell r="S7">
            <v>0.68931754051532834</v>
          </cell>
          <cell r="T7">
            <v>0.95251942128144818</v>
          </cell>
          <cell r="U7">
            <v>0.94840259809909411</v>
          </cell>
          <cell r="V7">
            <v>0</v>
          </cell>
          <cell r="W7">
            <v>0</v>
          </cell>
          <cell r="X7">
            <v>0</v>
          </cell>
          <cell r="Y7">
            <v>0.96579560367281714</v>
          </cell>
          <cell r="Z7">
            <v>0.69859963818721149</v>
          </cell>
          <cell r="AA7">
            <v>0.8253506136754909</v>
          </cell>
          <cell r="AB7">
            <v>0</v>
          </cell>
          <cell r="AC7">
            <v>0</v>
          </cell>
          <cell r="AD7">
            <v>0</v>
          </cell>
          <cell r="AE7">
            <v>0.66573985016426307</v>
          </cell>
          <cell r="AF7">
            <v>0.66542972307351178</v>
          </cell>
          <cell r="AG7">
            <v>0.78276466635251729</v>
          </cell>
          <cell r="AH7">
            <v>0.78276443481445313</v>
          </cell>
          <cell r="AI7" t="str">
            <v>No</v>
          </cell>
        </row>
        <row r="8">
          <cell r="C8" t="str">
            <v>SR</v>
          </cell>
          <cell r="E8" t="str">
            <v>A-</v>
          </cell>
          <cell r="F8" t="str">
            <v>Yes</v>
          </cell>
          <cell r="G8" t="str">
            <v>Yes</v>
          </cell>
          <cell r="H8">
            <v>0.7</v>
          </cell>
          <cell r="I8">
            <v>0.64915466977230696</v>
          </cell>
          <cell r="J8">
            <v>0.67457733488615346</v>
          </cell>
          <cell r="K8" t="str">
            <v>No</v>
          </cell>
          <cell r="L8" t="str">
            <v>No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>
            <v>0.95921878162315322</v>
          </cell>
          <cell r="T8">
            <v>1.0077064220183487</v>
          </cell>
          <cell r="U8">
            <v>0.88582662281199198</v>
          </cell>
          <cell r="V8">
            <v>0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1</v>
          </cell>
          <cell r="AB8">
            <v>0</v>
          </cell>
          <cell r="AC8">
            <v>0</v>
          </cell>
          <cell r="AD8">
            <v>0</v>
          </cell>
          <cell r="AE8">
            <v>0.95921878162315322</v>
          </cell>
          <cell r="AF8">
            <v>1.0077064220183487</v>
          </cell>
          <cell r="AG8">
            <v>0.88582662281199198</v>
          </cell>
          <cell r="AH8">
            <v>0.88582658767700195</v>
          </cell>
          <cell r="AI8" t="str">
            <v>No</v>
          </cell>
        </row>
        <row r="9">
          <cell r="C9" t="str">
            <v>NJR</v>
          </cell>
          <cell r="E9" t="str">
            <v>A</v>
          </cell>
          <cell r="F9" t="str">
            <v>Yes</v>
          </cell>
          <cell r="G9" t="str">
            <v>Yes</v>
          </cell>
          <cell r="H9">
            <v>0.8</v>
          </cell>
          <cell r="I9">
            <v>0.75214127417952881</v>
          </cell>
          <cell r="J9">
            <v>0.77607063708976443</v>
          </cell>
          <cell r="K9" t="str">
            <v>Yes</v>
          </cell>
          <cell r="L9" t="str">
            <v>No</v>
          </cell>
          <cell r="M9" t="str">
            <v>n/a</v>
          </cell>
          <cell r="N9" t="str">
            <v>n/a</v>
          </cell>
          <cell r="O9" t="str">
            <v>n/a</v>
          </cell>
          <cell r="P9" t="str">
            <v>n/a</v>
          </cell>
          <cell r="Q9" t="str">
            <v>n/a</v>
          </cell>
          <cell r="R9" t="str">
            <v>n/a</v>
          </cell>
          <cell r="S9">
            <v>0.28601818516327987</v>
          </cell>
          <cell r="T9">
            <v>0.51893129832441809</v>
          </cell>
          <cell r="U9">
            <v>0.75268505479722003</v>
          </cell>
          <cell r="V9">
            <v>0</v>
          </cell>
          <cell r="W9">
            <v>0</v>
          </cell>
          <cell r="X9">
            <v>0</v>
          </cell>
          <cell r="Y9">
            <v>1</v>
          </cell>
          <cell r="Z9">
            <v>1.0086714393193152</v>
          </cell>
          <cell r="AA9">
            <v>0.92751042079479751</v>
          </cell>
          <cell r="AB9">
            <v>0</v>
          </cell>
          <cell r="AC9">
            <v>0</v>
          </cell>
          <cell r="AD9">
            <v>0</v>
          </cell>
          <cell r="AE9">
            <v>0.28601818516327987</v>
          </cell>
          <cell r="AF9">
            <v>0.52343117958873175</v>
          </cell>
          <cell r="AG9">
            <v>0.69812323190092473</v>
          </cell>
          <cell r="AH9">
            <v>0.69812297821044922</v>
          </cell>
          <cell r="AI9" t="str">
            <v>No</v>
          </cell>
        </row>
        <row r="10">
          <cell r="C10" t="str">
            <v>NI</v>
          </cell>
          <cell r="E10" t="str">
            <v>BBB+</v>
          </cell>
          <cell r="F10" t="str">
            <v>No</v>
          </cell>
          <cell r="G10" t="str">
            <v>Yes</v>
          </cell>
          <cell r="H10" t="str">
            <v>NMF</v>
          </cell>
          <cell r="I10">
            <v>0.70450606647473535</v>
          </cell>
          <cell r="J10">
            <v>0.70450606647473535</v>
          </cell>
          <cell r="K10" t="str">
            <v>No</v>
          </cell>
          <cell r="L10" t="str">
            <v>Yes</v>
          </cell>
          <cell r="M10">
            <v>0.22472247224722472</v>
          </cell>
          <cell r="N10">
            <v>0.7722772277227723</v>
          </cell>
          <cell r="O10">
            <v>0</v>
          </cell>
          <cell r="P10">
            <v>3.0003000300030001E-3</v>
          </cell>
          <cell r="Q10">
            <v>0</v>
          </cell>
          <cell r="R10">
            <v>1</v>
          </cell>
          <cell r="S10">
            <v>0.99821574444301131</v>
          </cell>
          <cell r="T10">
            <v>1.025378172271534</v>
          </cell>
          <cell r="U10">
            <v>0.87807917679005287</v>
          </cell>
          <cell r="V10">
            <v>0.33905459244104663</v>
          </cell>
          <cell r="W10">
            <v>0.32236039990246279</v>
          </cell>
          <cell r="X10">
            <v>0.3427974322582325</v>
          </cell>
          <cell r="Y10">
            <v>0.66094540755895337</v>
          </cell>
          <cell r="Z10">
            <v>0.67763960009753721</v>
          </cell>
          <cell r="AA10">
            <v>0.65720256774176744</v>
          </cell>
          <cell r="AB10">
            <v>0.33844963240036113</v>
          </cell>
          <cell r="AC10">
            <v>0.33054131766470812</v>
          </cell>
          <cell r="AD10">
            <v>0.30100328712305269</v>
          </cell>
          <cell r="AE10">
            <v>0.65976611204265012</v>
          </cell>
          <cell r="AF10">
            <v>0.69483685460682598</v>
          </cell>
          <cell r="AG10">
            <v>0.57707588966700007</v>
          </cell>
          <cell r="AH10">
            <v>0.57707548141479492</v>
          </cell>
          <cell r="AI10" t="str">
            <v>No</v>
          </cell>
        </row>
        <row r="11">
          <cell r="C11" t="str">
            <v>NWN</v>
          </cell>
          <cell r="E11" t="str">
            <v>A+</v>
          </cell>
          <cell r="F11" t="str">
            <v>Yes</v>
          </cell>
          <cell r="G11" t="str">
            <v>Yes</v>
          </cell>
          <cell r="H11">
            <v>0.6</v>
          </cell>
          <cell r="I11">
            <v>0.58660604300846342</v>
          </cell>
          <cell r="J11">
            <v>0.59330302150423164</v>
          </cell>
          <cell r="K11" t="str">
            <v>No</v>
          </cell>
          <cell r="L11" t="str">
            <v>No</v>
          </cell>
          <cell r="M11" t="str">
            <v>n/a</v>
          </cell>
          <cell r="N11" t="str">
            <v>n/a</v>
          </cell>
          <cell r="O11" t="str">
            <v>n/a</v>
          </cell>
          <cell r="P11" t="str">
            <v>n/a</v>
          </cell>
          <cell r="Q11" t="str">
            <v>n/a</v>
          </cell>
          <cell r="R11" t="str">
            <v>n/a</v>
          </cell>
          <cell r="S11">
            <v>0.99968913678119786</v>
          </cell>
          <cell r="T11">
            <v>0.99999195158070953</v>
          </cell>
          <cell r="U11">
            <v>0.99514933571511222</v>
          </cell>
          <cell r="V11">
            <v>0</v>
          </cell>
          <cell r="W11">
            <v>0</v>
          </cell>
          <cell r="X11">
            <v>0</v>
          </cell>
          <cell r="Y11">
            <v>0.97048506977939819</v>
          </cell>
          <cell r="Z11">
            <v>0.95950002816969426</v>
          </cell>
          <cell r="AA11">
            <v>0.9145101784328532</v>
          </cell>
          <cell r="AB11">
            <v>0</v>
          </cell>
          <cell r="AC11">
            <v>0</v>
          </cell>
          <cell r="AD11">
            <v>0</v>
          </cell>
          <cell r="AE11">
            <v>0.97018338166680718</v>
          </cell>
          <cell r="AF11">
            <v>0.95949230571115829</v>
          </cell>
          <cell r="AG11">
            <v>0.9100741965721626</v>
          </cell>
          <cell r="AH11">
            <v>0.91007375717163086</v>
          </cell>
          <cell r="AI11" t="str">
            <v>No</v>
          </cell>
        </row>
        <row r="12">
          <cell r="C12" t="str">
            <v>PNY</v>
          </cell>
          <cell r="E12" t="str">
            <v>A-</v>
          </cell>
          <cell r="F12" t="str">
            <v>Yes</v>
          </cell>
          <cell r="G12" t="str">
            <v>No</v>
          </cell>
          <cell r="H12">
            <v>0.7</v>
          </cell>
          <cell r="I12">
            <v>0.55012771275152317</v>
          </cell>
          <cell r="J12">
            <v>0.62506385637576156</v>
          </cell>
          <cell r="K12" t="str">
            <v>No</v>
          </cell>
          <cell r="L12" t="str">
            <v>No</v>
          </cell>
          <cell r="M12" t="str">
            <v>n/a</v>
          </cell>
          <cell r="N12" t="str">
            <v>n/a</v>
          </cell>
          <cell r="O12" t="str">
            <v>n/a</v>
          </cell>
          <cell r="P12" t="str">
            <v>n/a</v>
          </cell>
          <cell r="Q12" t="str">
            <v>n/a</v>
          </cell>
          <cell r="R12" t="str">
            <v>n/a</v>
          </cell>
          <cell r="S12">
            <v>1</v>
          </cell>
          <cell r="T12">
            <v>1.0014105828115323</v>
          </cell>
          <cell r="U12">
            <v>0.95811536941600894</v>
          </cell>
          <cell r="V12">
            <v>0</v>
          </cell>
          <cell r="W12">
            <v>0</v>
          </cell>
          <cell r="X12">
            <v>0</v>
          </cell>
          <cell r="Y12">
            <v>1</v>
          </cell>
          <cell r="Z12">
            <v>1</v>
          </cell>
          <cell r="AA12">
            <v>1</v>
          </cell>
          <cell r="AB12">
            <v>0</v>
          </cell>
          <cell r="AC12">
            <v>0</v>
          </cell>
          <cell r="AD12">
            <v>0</v>
          </cell>
          <cell r="AE12">
            <v>1</v>
          </cell>
          <cell r="AF12">
            <v>1.0014105828115323</v>
          </cell>
          <cell r="AG12">
            <v>0.95811536941600894</v>
          </cell>
          <cell r="AH12">
            <v>0.9581151008605957</v>
          </cell>
          <cell r="AI12" t="str">
            <v>Yes</v>
          </cell>
        </row>
        <row r="13">
          <cell r="C13" t="str">
            <v>SJI</v>
          </cell>
          <cell r="E13" t="str">
            <v>BBB+</v>
          </cell>
          <cell r="F13" t="str">
            <v>Yes</v>
          </cell>
          <cell r="G13" t="str">
            <v>Yes</v>
          </cell>
          <cell r="H13">
            <v>0.8</v>
          </cell>
          <cell r="I13">
            <v>0.69593635366162165</v>
          </cell>
          <cell r="J13">
            <v>0.74796817683081085</v>
          </cell>
          <cell r="K13" t="str">
            <v>Yes</v>
          </cell>
          <cell r="L13" t="str">
            <v>No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>
            <v>0.55680264452336881</v>
          </cell>
          <cell r="T13">
            <v>0.76220250615064944</v>
          </cell>
          <cell r="U13">
            <v>0.65735987819242148</v>
          </cell>
          <cell r="V13">
            <v>0</v>
          </cell>
          <cell r="W13">
            <v>0</v>
          </cell>
          <cell r="X13">
            <v>0</v>
          </cell>
          <cell r="Y13">
            <v>1</v>
          </cell>
          <cell r="Z13">
            <v>1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>
            <v>0.55680264452336881</v>
          </cell>
          <cell r="AF13">
            <v>0.76220250615064944</v>
          </cell>
          <cell r="AG13">
            <v>0.65735987819242148</v>
          </cell>
          <cell r="AH13">
            <v>0.65735960006713867</v>
          </cell>
          <cell r="AI13" t="str">
            <v>No</v>
          </cell>
        </row>
        <row r="14">
          <cell r="C14" t="str">
            <v>SWX</v>
          </cell>
          <cell r="E14" t="str">
            <v>BBB+</v>
          </cell>
          <cell r="F14" t="str">
            <v>Yes</v>
          </cell>
          <cell r="G14" t="str">
            <v>Yes</v>
          </cell>
          <cell r="H14">
            <v>0.75</v>
          </cell>
          <cell r="I14">
            <v>0.58076867067712357</v>
          </cell>
          <cell r="J14">
            <v>0.66538433533856178</v>
          </cell>
          <cell r="K14" t="str">
            <v>No</v>
          </cell>
          <cell r="L14" t="str">
            <v>No</v>
          </cell>
          <cell r="M14" t="str">
            <v>n/a</v>
          </cell>
          <cell r="N14" t="str">
            <v>n/a</v>
          </cell>
          <cell r="O14" t="str">
            <v>n/a</v>
          </cell>
          <cell r="P14" t="str">
            <v>n/a</v>
          </cell>
          <cell r="Q14" t="str">
            <v>n/a</v>
          </cell>
          <cell r="R14" t="str">
            <v>n/a</v>
          </cell>
          <cell r="S14">
            <v>0.59044659800091326</v>
          </cell>
          <cell r="T14">
            <v>0.81428006603498748</v>
          </cell>
          <cell r="U14">
            <v>0.90000531846899001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0.59044659800091326</v>
          </cell>
          <cell r="AF14">
            <v>0.81428006603498748</v>
          </cell>
          <cell r="AG14">
            <v>0.90000531846899001</v>
          </cell>
          <cell r="AH14">
            <v>0.90000486373901367</v>
          </cell>
          <cell r="AI14" t="str">
            <v>No</v>
          </cell>
        </row>
        <row r="15">
          <cell r="C15" t="str">
            <v>UGI</v>
          </cell>
          <cell r="E15" t="str">
            <v>A</v>
          </cell>
          <cell r="F15" t="str">
            <v>Yes</v>
          </cell>
          <cell r="G15" t="str">
            <v>Yes</v>
          </cell>
          <cell r="H15">
            <v>0.9</v>
          </cell>
          <cell r="I15">
            <v>0.71266289052525522</v>
          </cell>
          <cell r="J15">
            <v>0.80633144526262757</v>
          </cell>
          <cell r="K15" t="str">
            <v>Yes</v>
          </cell>
          <cell r="L15" t="str">
            <v>No</v>
          </cell>
          <cell r="M15" t="str">
            <v>n/a</v>
          </cell>
          <cell r="N15" t="str">
            <v>n/a</v>
          </cell>
          <cell r="O15" t="str">
            <v>n/a</v>
          </cell>
          <cell r="P15" t="str">
            <v>n/a</v>
          </cell>
          <cell r="Q15" t="str">
            <v>n/a</v>
          </cell>
          <cell r="R15" t="str">
            <v>n/a</v>
          </cell>
          <cell r="S15">
            <v>0.13945390145118142</v>
          </cell>
          <cell r="T15">
            <v>0.27128997484728712</v>
          </cell>
          <cell r="U15">
            <v>0.22399635901617582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1</v>
          </cell>
          <cell r="AB15">
            <v>0</v>
          </cell>
          <cell r="AC15">
            <v>0</v>
          </cell>
          <cell r="AD15">
            <v>0</v>
          </cell>
          <cell r="AE15">
            <v>0.13945390145118142</v>
          </cell>
          <cell r="AF15">
            <v>0.27128997484728712</v>
          </cell>
          <cell r="AG15">
            <v>0.22399635901617582</v>
          </cell>
          <cell r="AH15">
            <v>0.22399628162384033</v>
          </cell>
          <cell r="AI15" t="str">
            <v>No</v>
          </cell>
        </row>
        <row r="16">
          <cell r="C16" t="str">
            <v>WGL</v>
          </cell>
          <cell r="E16" t="str">
            <v>A+</v>
          </cell>
          <cell r="F16" t="str">
            <v>Yes</v>
          </cell>
          <cell r="G16" t="str">
            <v>Yes</v>
          </cell>
          <cell r="H16">
            <v>0.75</v>
          </cell>
          <cell r="I16">
            <v>0.7347279782226015</v>
          </cell>
          <cell r="J16">
            <v>0.74236398911130075</v>
          </cell>
          <cell r="K16" t="str">
            <v>Yes</v>
          </cell>
          <cell r="L16" t="str">
            <v>Yes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  <cell r="R16">
            <v>1</v>
          </cell>
          <cell r="S16">
            <v>0.49935183827537849</v>
          </cell>
          <cell r="T16">
            <v>0.8392656425627576</v>
          </cell>
          <cell r="U16">
            <v>0.8034360614566769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1</v>
          </cell>
          <cell r="AB16">
            <v>0</v>
          </cell>
          <cell r="AC16">
            <v>0</v>
          </cell>
          <cell r="AD16">
            <v>0</v>
          </cell>
          <cell r="AE16">
            <v>0.49935183827537849</v>
          </cell>
          <cell r="AF16">
            <v>0.8392656425627576</v>
          </cell>
          <cell r="AG16">
            <v>0.8034360614566769</v>
          </cell>
          <cell r="AH16">
            <v>0.8034358024597168</v>
          </cell>
          <cell r="AI16" t="str">
            <v>No</v>
          </cell>
        </row>
        <row r="17">
          <cell r="C17" t="str">
            <v>ALE</v>
          </cell>
          <cell r="E17" t="str">
            <v>BBB+</v>
          </cell>
          <cell r="F17" t="str">
            <v>Yes</v>
          </cell>
          <cell r="G17" t="str">
            <v>Yes</v>
          </cell>
          <cell r="H17">
            <v>0.75</v>
          </cell>
          <cell r="I17">
            <v>0.65329213076804649</v>
          </cell>
          <cell r="J17">
            <v>0.7016460653840233</v>
          </cell>
          <cell r="K17" t="str">
            <v>Yes</v>
          </cell>
          <cell r="L17" t="str">
            <v>Yes</v>
          </cell>
          <cell r="M17">
            <v>4.5584400413373222E-2</v>
          </cell>
          <cell r="N17">
            <v>0.56997251791132453</v>
          </cell>
          <cell r="O17">
            <v>0</v>
          </cell>
          <cell r="P17">
            <v>6.0964171872922066E-2</v>
          </cell>
          <cell r="Q17">
            <v>0.32347890980237998</v>
          </cell>
          <cell r="R17">
            <v>0.99999999999999978</v>
          </cell>
          <cell r="S17">
            <v>0.79087209766217181</v>
          </cell>
          <cell r="T17">
            <v>1</v>
          </cell>
          <cell r="U17">
            <v>0.88445686023081149</v>
          </cell>
          <cell r="V17">
            <v>0.97607320142795473</v>
          </cell>
          <cell r="W17">
            <v>0.97709524382398016</v>
          </cell>
          <cell r="X17">
            <v>0.98507220488841063</v>
          </cell>
          <cell r="Y17">
            <v>1.4461262449655751E-2</v>
          </cell>
          <cell r="Z17">
            <v>5.2253599953970805E-3</v>
          </cell>
          <cell r="AA17">
            <v>3.2133132157886666E-3</v>
          </cell>
          <cell r="AB17">
            <v>0.77194906028515808</v>
          </cell>
          <cell r="AC17">
            <v>0.97709524382398016</v>
          </cell>
          <cell r="AD17">
            <v>0.87125386943624628</v>
          </cell>
          <cell r="AE17">
            <v>1.1437008968402442E-2</v>
          </cell>
          <cell r="AF17">
            <v>5.2253599953970805E-3</v>
          </cell>
          <cell r="AG17">
            <v>2.8420369177746163E-3</v>
          </cell>
          <cell r="AH17">
            <v>2.8420351445674896E-3</v>
          </cell>
          <cell r="AI17" t="str">
            <v>No</v>
          </cell>
        </row>
        <row r="18">
          <cell r="C18" t="str">
            <v>LNT</v>
          </cell>
          <cell r="E18" t="str">
            <v>A-</v>
          </cell>
          <cell r="F18" t="str">
            <v>Yes</v>
          </cell>
          <cell r="G18" t="str">
            <v>Yes</v>
          </cell>
          <cell r="H18">
            <v>0.7</v>
          </cell>
          <cell r="I18">
            <v>0.55287177808472165</v>
          </cell>
          <cell r="J18">
            <v>0.62643588904236081</v>
          </cell>
          <cell r="K18" t="str">
            <v>Yes</v>
          </cell>
          <cell r="L18" t="str">
            <v>Yes</v>
          </cell>
          <cell r="M18">
            <v>0.51439329064725314</v>
          </cell>
          <cell r="N18">
            <v>0.40018779536952026</v>
          </cell>
          <cell r="O18">
            <v>0</v>
          </cell>
          <cell r="P18">
            <v>9.3431500838763518E-3</v>
          </cell>
          <cell r="Q18">
            <v>7.6075763899350279E-2</v>
          </cell>
          <cell r="R18">
            <v>1</v>
          </cell>
          <cell r="S18">
            <v>0.98647651831817063</v>
          </cell>
          <cell r="T18">
            <v>0.95424610051993064</v>
          </cell>
          <cell r="U18">
            <v>0.95872815161021829</v>
          </cell>
          <cell r="V18">
            <v>0.86319167497507476</v>
          </cell>
          <cell r="W18">
            <v>0.93370868143843078</v>
          </cell>
          <cell r="X18">
            <v>0.85239784632079807</v>
          </cell>
          <cell r="Y18">
            <v>0.11876869391824527</v>
          </cell>
          <cell r="Z18">
            <v>6.2840537595350521E-2</v>
          </cell>
          <cell r="AA18">
            <v>7.8408948620560123E-2</v>
          </cell>
          <cell r="AB18">
            <v>0.85151831817064172</v>
          </cell>
          <cell r="AC18">
            <v>0.89098786828422871</v>
          </cell>
          <cell r="AD18">
            <v>0.81721781163966967</v>
          </cell>
          <cell r="AE18">
            <v>0.11716252766166707</v>
          </cell>
          <cell r="AF18">
            <v>5.9965337954939336E-2</v>
          </cell>
          <cell r="AG18">
            <v>7.5172866380690179E-2</v>
          </cell>
          <cell r="AH18">
            <v>7.5172841548919678E-2</v>
          </cell>
          <cell r="AI18" t="str">
            <v>No</v>
          </cell>
        </row>
        <row r="19">
          <cell r="C19" t="str">
            <v>AEE</v>
          </cell>
          <cell r="E19" t="str">
            <v>BBB+</v>
          </cell>
          <cell r="F19" t="str">
            <v>Yes</v>
          </cell>
          <cell r="G19" t="str">
            <v>Yes</v>
          </cell>
          <cell r="H19">
            <v>0.65</v>
          </cell>
          <cell r="I19">
            <v>0.54629698264514492</v>
          </cell>
          <cell r="J19">
            <v>0.59814849132257253</v>
          </cell>
          <cell r="K19" t="str">
            <v>No</v>
          </cell>
          <cell r="L19" t="str">
            <v>Yes</v>
          </cell>
          <cell r="M19">
            <v>0.31463379573061168</v>
          </cell>
          <cell r="N19">
            <v>0.49908359088622156</v>
          </cell>
          <cell r="O19">
            <v>0.11104722202256882</v>
          </cell>
          <cell r="P19">
            <v>7.3726011643786393E-2</v>
          </cell>
          <cell r="Q19">
            <v>1.5093797168116152E-3</v>
          </cell>
          <cell r="R19">
            <v>1</v>
          </cell>
          <cell r="S19">
            <v>0.988520826500492</v>
          </cell>
          <cell r="T19">
            <v>1</v>
          </cell>
          <cell r="U19">
            <v>0.96309150935410137</v>
          </cell>
          <cell r="V19">
            <v>0.84867827988856148</v>
          </cell>
          <cell r="W19">
            <v>0.9006530875956652</v>
          </cell>
          <cell r="X19">
            <v>0.90467424694175913</v>
          </cell>
          <cell r="Y19">
            <v>0.15132172011143849</v>
          </cell>
          <cell r="Z19">
            <v>9.9346912404334825E-2</v>
          </cell>
          <cell r="AA19">
            <v>9.532575305824087E-2</v>
          </cell>
          <cell r="AB19">
            <v>0.83893615466845672</v>
          </cell>
          <cell r="AC19">
            <v>0.9006530875956652</v>
          </cell>
          <cell r="AD19">
            <v>0.87128408596092388</v>
          </cell>
          <cell r="AE19">
            <v>0.1495846718320353</v>
          </cell>
          <cell r="AF19">
            <v>9.9346912404334825E-2</v>
          </cell>
          <cell r="AG19">
            <v>9.1807423393177545E-2</v>
          </cell>
          <cell r="AH19">
            <v>9.1807365417480469E-2</v>
          </cell>
          <cell r="AI19" t="str">
            <v>No</v>
          </cell>
        </row>
        <row r="20">
          <cell r="C20" t="str">
            <v>AEP</v>
          </cell>
          <cell r="E20" t="str">
            <v>BBB+</v>
          </cell>
          <cell r="F20" t="str">
            <v>Yes</v>
          </cell>
          <cell r="G20" t="str">
            <v>Yes</v>
          </cell>
          <cell r="H20">
            <v>0.65</v>
          </cell>
          <cell r="I20">
            <v>0.55348533650078169</v>
          </cell>
          <cell r="J20">
            <v>0.6017426682503908</v>
          </cell>
          <cell r="K20" t="str">
            <v>Yes</v>
          </cell>
          <cell r="L20" t="str">
            <v>Yes</v>
          </cell>
          <cell r="M20">
            <v>0.25540799640607947</v>
          </cell>
          <cell r="N20">
            <v>0.62220988234542929</v>
          </cell>
          <cell r="O20">
            <v>8.2059991325573525E-2</v>
          </cell>
          <cell r="P20">
            <v>3.3797780087721385E-2</v>
          </cell>
          <cell r="Q20">
            <v>6.5243498351962156E-3</v>
          </cell>
          <cell r="R20">
            <v>0.99999999999999989</v>
          </cell>
          <cell r="S20">
            <v>0.82430773345002795</v>
          </cell>
          <cell r="T20">
            <v>0.84028662871385273</v>
          </cell>
          <cell r="U20">
            <v>0.89886208702221515</v>
          </cell>
          <cell r="V20">
            <v>1</v>
          </cell>
          <cell r="W20">
            <v>1</v>
          </cell>
          <cell r="X20">
            <v>1</v>
          </cell>
          <cell r="Y20">
            <v>0</v>
          </cell>
          <cell r="Z20">
            <v>0</v>
          </cell>
          <cell r="AA20">
            <v>0</v>
          </cell>
          <cell r="AB20">
            <v>0.82430773345002795</v>
          </cell>
          <cell r="AC20">
            <v>0.84028662871385273</v>
          </cell>
          <cell r="AD20">
            <v>0.89886208702221515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 t="str">
            <v>No</v>
          </cell>
        </row>
        <row r="21">
          <cell r="C21" t="str">
            <v>AVA</v>
          </cell>
          <cell r="E21" t="str">
            <v>BBB</v>
          </cell>
          <cell r="F21" t="str">
            <v>Yes</v>
          </cell>
          <cell r="G21" t="str">
            <v>Yes</v>
          </cell>
          <cell r="H21">
            <v>0.7</v>
          </cell>
          <cell r="I21">
            <v>0.62698763071959707</v>
          </cell>
          <cell r="J21">
            <v>0.66349381535979846</v>
          </cell>
          <cell r="K21" t="str">
            <v>No</v>
          </cell>
          <cell r="L21" t="str">
            <v>Yes</v>
          </cell>
          <cell r="M21">
            <v>0.3269540426591161</v>
          </cell>
          <cell r="N21">
            <v>0.10791379498109745</v>
          </cell>
          <cell r="O21">
            <v>0</v>
          </cell>
          <cell r="P21">
            <v>0.53999681067878091</v>
          </cell>
          <cell r="Q21">
            <v>2.5135351681005655E-2</v>
          </cell>
          <cell r="R21">
            <v>1</v>
          </cell>
          <cell r="S21">
            <v>0.95089292930381419</v>
          </cell>
          <cell r="T21">
            <v>0.95266454461443684</v>
          </cell>
          <cell r="U21">
            <v>0.93785147460109741</v>
          </cell>
          <cell r="V21">
            <v>0.66648689489202251</v>
          </cell>
          <cell r="W21">
            <v>0.83609615652978631</v>
          </cell>
          <cell r="X21">
            <v>0.71977341806061779</v>
          </cell>
          <cell r="Y21">
            <v>0.33351310510797755</v>
          </cell>
          <cell r="Z21">
            <v>0.16390384347021367</v>
          </cell>
          <cell r="AA21">
            <v>0.1818369171746009</v>
          </cell>
          <cell r="AB21">
            <v>0.63375767582647857</v>
          </cell>
          <cell r="AC21">
            <v>0.79651916421432978</v>
          </cell>
          <cell r="AD21">
            <v>0.67504056150682257</v>
          </cell>
          <cell r="AE21">
            <v>0.31713525347733562</v>
          </cell>
          <cell r="AF21">
            <v>0.15614538040010703</v>
          </cell>
          <cell r="AG21">
            <v>0.17053602090911707</v>
          </cell>
          <cell r="AH21">
            <v>0.17053592205047607</v>
          </cell>
          <cell r="AI21" t="str">
            <v>No</v>
          </cell>
        </row>
        <row r="22">
          <cell r="C22" t="str">
            <v>BKH</v>
          </cell>
          <cell r="E22" t="str">
            <v>BBB</v>
          </cell>
          <cell r="F22" t="str">
            <v>Yes</v>
          </cell>
          <cell r="G22" t="str">
            <v>Yes</v>
          </cell>
          <cell r="H22">
            <v>0.9</v>
          </cell>
          <cell r="I22">
            <v>0.5522425628260027</v>
          </cell>
          <cell r="J22">
            <v>0.72612128141300136</v>
          </cell>
          <cell r="K22" t="str">
            <v>Yes</v>
          </cell>
          <cell r="L22" t="str">
            <v>Yes</v>
          </cell>
          <cell r="M22">
            <v>0.48010992785984197</v>
          </cell>
          <cell r="N22">
            <v>0.49996564754379941</v>
          </cell>
          <cell r="O22">
            <v>0</v>
          </cell>
          <cell r="P22">
            <v>0</v>
          </cell>
          <cell r="Q22">
            <v>1.9924424596358639E-2</v>
          </cell>
          <cell r="R22">
            <v>1</v>
          </cell>
          <cell r="S22">
            <v>0.93478562476764993</v>
          </cell>
          <cell r="T22">
            <v>0.80516938110749181</v>
          </cell>
          <cell r="U22">
            <v>0.80003806249853671</v>
          </cell>
          <cell r="V22">
            <v>0.58415072741376572</v>
          </cell>
          <cell r="W22">
            <v>0.70532430912628896</v>
          </cell>
          <cell r="X22">
            <v>0.76779704975973118</v>
          </cell>
          <cell r="Y22">
            <v>0.41584927258623433</v>
          </cell>
          <cell r="Z22">
            <v>0.29467569087371098</v>
          </cell>
          <cell r="AA22">
            <v>0.23220295024026882</v>
          </cell>
          <cell r="AB22">
            <v>0.5460557026839542</v>
          </cell>
          <cell r="AC22">
            <v>0.56790553745928329</v>
          </cell>
          <cell r="AD22">
            <v>0.61426686408186792</v>
          </cell>
          <cell r="AE22">
            <v>0.38872992208369583</v>
          </cell>
          <cell r="AF22">
            <v>0.23726384364820843</v>
          </cell>
          <cell r="AG22">
            <v>0.18577119841666881</v>
          </cell>
          <cell r="AH22">
            <v>0.18577110767364502</v>
          </cell>
          <cell r="AI22" t="str">
            <v>Yes</v>
          </cell>
        </row>
        <row r="23">
          <cell r="C23" t="str">
            <v>CNP</v>
          </cell>
          <cell r="E23" t="str">
            <v>A-</v>
          </cell>
          <cell r="F23" t="str">
            <v>Yes</v>
          </cell>
          <cell r="G23" t="str">
            <v>Yes</v>
          </cell>
          <cell r="H23">
            <v>0.85</v>
          </cell>
          <cell r="I23">
            <v>0.64698963995763026</v>
          </cell>
          <cell r="J23">
            <v>0.74849481997881506</v>
          </cell>
          <cell r="K23" t="str">
            <v>No</v>
          </cell>
          <cell r="L23" t="str">
            <v>No</v>
          </cell>
          <cell r="M23" t="str">
            <v>n/a</v>
          </cell>
          <cell r="N23" t="str">
            <v>n/a</v>
          </cell>
          <cell r="O23" t="str">
            <v>n/a</v>
          </cell>
          <cell r="P23" t="str">
            <v>n/a</v>
          </cell>
          <cell r="Q23" t="str">
            <v>n/a</v>
          </cell>
          <cell r="R23" t="str">
            <v>n/a</v>
          </cell>
          <cell r="S23">
            <v>0.73761169780666125</v>
          </cell>
          <cell r="T23">
            <v>0.94319399785637725</v>
          </cell>
          <cell r="U23">
            <v>0.73619574388300368</v>
          </cell>
          <cell r="V23">
            <v>0.52220998531571217</v>
          </cell>
          <cell r="W23">
            <v>0.68977272727272732</v>
          </cell>
          <cell r="X23">
            <v>0.63981917738443905</v>
          </cell>
          <cell r="Y23">
            <v>0.47779001468428783</v>
          </cell>
          <cell r="Z23">
            <v>0.31022727272727274</v>
          </cell>
          <cell r="AA23">
            <v>0.36018082261556095</v>
          </cell>
          <cell r="AB23">
            <v>0.38518819388031411</v>
          </cell>
          <cell r="AC23">
            <v>0.65058949624866025</v>
          </cell>
          <cell r="AD23">
            <v>0.47103215524514858</v>
          </cell>
          <cell r="AE23">
            <v>0.35242350392634714</v>
          </cell>
          <cell r="AF23">
            <v>0.29260450160771706</v>
          </cell>
          <cell r="AG23">
            <v>0.26516358863785511</v>
          </cell>
          <cell r="AH23">
            <v>0.26516342163085938</v>
          </cell>
          <cell r="AI23" t="str">
            <v>No</v>
          </cell>
        </row>
        <row r="24">
          <cell r="C24" t="str">
            <v>CNL</v>
          </cell>
          <cell r="E24" t="str">
            <v>BBB-</v>
          </cell>
          <cell r="F24" t="str">
            <v>No</v>
          </cell>
          <cell r="G24" t="str">
            <v>No</v>
          </cell>
          <cell r="H24">
            <v>0.7</v>
          </cell>
          <cell r="I24">
            <v>0.44286582803956293</v>
          </cell>
          <cell r="J24">
            <v>0.57143291401978147</v>
          </cell>
          <cell r="K24" t="str">
            <v>No</v>
          </cell>
          <cell r="L24" t="str">
            <v>Yes</v>
          </cell>
          <cell r="M24">
            <v>0.67441972795309146</v>
          </cell>
          <cell r="N24">
            <v>0.32558027204690865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S24">
            <v>0.99828262232078335</v>
          </cell>
          <cell r="T24">
            <v>1</v>
          </cell>
          <cell r="U24">
            <v>0.97917889675469549</v>
          </cell>
          <cell r="V24">
            <v>1</v>
          </cell>
          <cell r="W24">
            <v>1</v>
          </cell>
          <cell r="X24">
            <v>1</v>
          </cell>
          <cell r="Y24">
            <v>0</v>
          </cell>
          <cell r="Z24">
            <v>0</v>
          </cell>
          <cell r="AA24">
            <v>0</v>
          </cell>
          <cell r="AB24">
            <v>0.99828262232078335</v>
          </cell>
          <cell r="AC24">
            <v>1</v>
          </cell>
          <cell r="AD24">
            <v>0.97917889675469549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 t="str">
            <v>Yes</v>
          </cell>
        </row>
        <row r="25">
          <cell r="C25" t="str">
            <v>CMS</v>
          </cell>
          <cell r="E25" t="str">
            <v>BBB+</v>
          </cell>
          <cell r="F25" t="str">
            <v>Yes</v>
          </cell>
          <cell r="G25" t="str">
            <v>Yes</v>
          </cell>
          <cell r="H25">
            <v>0.65</v>
          </cell>
          <cell r="I25">
            <v>0.4974345861792191</v>
          </cell>
          <cell r="J25">
            <v>0.5737172930896095</v>
          </cell>
          <cell r="K25" t="str">
            <v>Yes</v>
          </cell>
          <cell r="L25" t="str">
            <v>Yes</v>
          </cell>
          <cell r="M25">
            <v>0.48312842011774459</v>
          </cell>
          <cell r="N25">
            <v>0.34711082056591319</v>
          </cell>
          <cell r="O25">
            <v>0</v>
          </cell>
          <cell r="P25">
            <v>0.13854753881221302</v>
          </cell>
          <cell r="Q25">
            <v>3.1213220504129332E-2</v>
          </cell>
          <cell r="R25">
            <v>1.0000000000000002</v>
          </cell>
          <cell r="S25">
            <v>0.9549256505576208</v>
          </cell>
          <cell r="T25">
            <v>0.95966386554621852</v>
          </cell>
          <cell r="U25">
            <v>0.91415929203539825</v>
          </cell>
          <cell r="V25">
            <v>0.68921330089213306</v>
          </cell>
          <cell r="W25">
            <v>0.73467600700525393</v>
          </cell>
          <cell r="X25">
            <v>0.68172528772722385</v>
          </cell>
          <cell r="Y25">
            <v>0.31078669910786699</v>
          </cell>
          <cell r="Z25">
            <v>0.26532399299474607</v>
          </cell>
          <cell r="AA25">
            <v>0.31827471227277615</v>
          </cell>
          <cell r="AB25">
            <v>0.65814745972738542</v>
          </cell>
          <cell r="AC25">
            <v>0.70504201680672274</v>
          </cell>
          <cell r="AD25">
            <v>0.62320550639134709</v>
          </cell>
          <cell r="AE25">
            <v>0.29677819083023543</v>
          </cell>
          <cell r="AF25">
            <v>0.25462184873949584</v>
          </cell>
          <cell r="AG25">
            <v>0.29095378564405111</v>
          </cell>
          <cell r="AH25">
            <v>0.29095363616943359</v>
          </cell>
          <cell r="AI25" t="str">
            <v>No</v>
          </cell>
        </row>
        <row r="26">
          <cell r="C26" t="str">
            <v>ED</v>
          </cell>
          <cell r="E26" t="str">
            <v>A-</v>
          </cell>
          <cell r="F26" t="str">
            <v>Yes</v>
          </cell>
          <cell r="G26" t="str">
            <v>Yes</v>
          </cell>
          <cell r="H26">
            <v>0.55000000000000004</v>
          </cell>
          <cell r="I26">
            <v>0.41882426734867195</v>
          </cell>
          <cell r="J26">
            <v>0.484412133674336</v>
          </cell>
          <cell r="K26" t="str">
            <v>Yes</v>
          </cell>
          <cell r="L26" t="str">
            <v>Yes</v>
          </cell>
          <cell r="M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0.88999522064680581</v>
          </cell>
          <cell r="T26">
            <v>0.9756901524515863</v>
          </cell>
          <cell r="U26">
            <v>0.9409973270233557</v>
          </cell>
          <cell r="V26">
            <v>0.79074554730153046</v>
          </cell>
          <cell r="W26">
            <v>0.80278716216216217</v>
          </cell>
          <cell r="X26">
            <v>0.76236932175370786</v>
          </cell>
          <cell r="Y26">
            <v>0.15295802380739282</v>
          </cell>
          <cell r="Z26">
            <v>0.1579391891891892</v>
          </cell>
          <cell r="AA26">
            <v>0.1758597406225989</v>
          </cell>
          <cell r="AB26">
            <v>0.70375975784610478</v>
          </cell>
          <cell r="AC26">
            <v>0.78327152863617633</v>
          </cell>
          <cell r="AD26">
            <v>0.71738749397484769</v>
          </cell>
          <cell r="AE26">
            <v>0.13613191014815995</v>
          </cell>
          <cell r="AF26">
            <v>0.15409971157807995</v>
          </cell>
          <cell r="AG26">
            <v>0.16548354585688621</v>
          </cell>
          <cell r="AH26">
            <v>0.16548347473144531</v>
          </cell>
          <cell r="AI26" t="str">
            <v>No</v>
          </cell>
        </row>
        <row r="27">
          <cell r="C27" t="str">
            <v>D</v>
          </cell>
          <cell r="E27" t="str">
            <v>BBB+</v>
          </cell>
          <cell r="F27" t="str">
            <v>Yes</v>
          </cell>
          <cell r="G27" t="str">
            <v>Yes</v>
          </cell>
          <cell r="H27">
            <v>0.65</v>
          </cell>
          <cell r="I27">
            <v>0.56338478317625207</v>
          </cell>
          <cell r="J27">
            <v>0.60669239158812605</v>
          </cell>
          <cell r="K27" t="str">
            <v>Yes</v>
          </cell>
          <cell r="L27" t="str">
            <v>Yes</v>
          </cell>
          <cell r="M27">
            <v>0.44133446138597998</v>
          </cell>
          <cell r="N27">
            <v>0.19307978075869736</v>
          </cell>
          <cell r="O27">
            <v>0.25665093627435298</v>
          </cell>
          <cell r="P27">
            <v>9.8021918154062207E-2</v>
          </cell>
          <cell r="Q27">
            <v>1.0912903426907575E-2</v>
          </cell>
          <cell r="R27">
            <v>1.0000000000000002</v>
          </cell>
          <cell r="S27">
            <v>0.79508771828017311</v>
          </cell>
          <cell r="T27">
            <v>1.0752170597256649</v>
          </cell>
          <cell r="U27">
            <v>0.8411039705802037</v>
          </cell>
          <cell r="V27">
            <v>0.79793325253673786</v>
          </cell>
          <cell r="W27">
            <v>0.69609231340774469</v>
          </cell>
          <cell r="X27">
            <v>0.69063981299106081</v>
          </cell>
          <cell r="Y27">
            <v>0.2020667474632622</v>
          </cell>
          <cell r="Z27">
            <v>0.30390768659225531</v>
          </cell>
          <cell r="AA27">
            <v>0.30936018700893914</v>
          </cell>
          <cell r="AB27">
            <v>0.63442692909931209</v>
          </cell>
          <cell r="AC27">
            <v>0.74845033051991128</v>
          </cell>
          <cell r="AD27">
            <v>0.58089988894755062</v>
          </cell>
          <cell r="AE27">
            <v>0.1606607891808611</v>
          </cell>
          <cell r="AF27">
            <v>0.32676672920575367</v>
          </cell>
          <cell r="AG27">
            <v>0.26020408163265307</v>
          </cell>
          <cell r="AH27">
            <v>0.26020407676696777</v>
          </cell>
          <cell r="AI27" t="str">
            <v>Yes</v>
          </cell>
        </row>
        <row r="28">
          <cell r="C28" t="str">
            <v>DTE</v>
          </cell>
          <cell r="E28" t="str">
            <v>BBB+</v>
          </cell>
          <cell r="F28" t="str">
            <v>Yes</v>
          </cell>
          <cell r="G28" t="str">
            <v>Yes</v>
          </cell>
          <cell r="H28">
            <v>0.65</v>
          </cell>
          <cell r="I28">
            <v>0.55173756001062335</v>
          </cell>
          <cell r="J28">
            <v>0.60086878000531163</v>
          </cell>
          <cell r="K28" t="str">
            <v>Yes</v>
          </cell>
          <cell r="L28" t="str">
            <v>Yes</v>
          </cell>
          <cell r="M28">
            <v>0.27061841228293304</v>
          </cell>
          <cell r="N28">
            <v>0.55460671399153028</v>
          </cell>
          <cell r="O28">
            <v>9.6023220250759558E-2</v>
          </cell>
          <cell r="P28">
            <v>6.4082679879880824E-2</v>
          </cell>
          <cell r="Q28">
            <v>1.4668973594896398E-2</v>
          </cell>
          <cell r="R28">
            <v>1.0000000000000002</v>
          </cell>
          <cell r="S28">
            <v>0.6261971558479249</v>
          </cell>
          <cell r="T28">
            <v>1.1773162939297124</v>
          </cell>
          <cell r="U28">
            <v>0.86595678045725022</v>
          </cell>
          <cell r="V28">
            <v>0.75158350069519542</v>
          </cell>
          <cell r="W28">
            <v>0.72591587516960654</v>
          </cell>
          <cell r="X28">
            <v>0.78517179023508132</v>
          </cell>
          <cell r="Y28">
            <v>0.21211184921983625</v>
          </cell>
          <cell r="Z28">
            <v>0.17232021709633649</v>
          </cell>
          <cell r="AA28">
            <v>0.17275467148884871</v>
          </cell>
          <cell r="AB28">
            <v>0.47063945051755823</v>
          </cell>
          <cell r="AC28">
            <v>0.85463258785942486</v>
          </cell>
          <cell r="AD28">
            <v>0.67992483557782646</v>
          </cell>
          <cell r="AE28">
            <v>0.13282383670310535</v>
          </cell>
          <cell r="AF28">
            <v>0.20287539936102233</v>
          </cell>
          <cell r="AG28">
            <v>0.14959807913143336</v>
          </cell>
          <cell r="AH28">
            <v>0.14959800243377686</v>
          </cell>
          <cell r="AI28" t="str">
            <v>No</v>
          </cell>
        </row>
        <row r="29">
          <cell r="C29" t="str">
            <v>DUK</v>
          </cell>
          <cell r="E29" t="str">
            <v>A-</v>
          </cell>
          <cell r="F29" t="str">
            <v>Yes</v>
          </cell>
          <cell r="G29" t="str">
            <v>Yes</v>
          </cell>
          <cell r="H29">
            <v>0.6</v>
          </cell>
          <cell r="I29">
            <v>0.48733763389511098</v>
          </cell>
          <cell r="J29">
            <v>0.54366881694755542</v>
          </cell>
          <cell r="K29" t="str">
            <v>Yes</v>
          </cell>
          <cell r="L29" t="str">
            <v>Yes</v>
          </cell>
          <cell r="M29">
            <v>0.40944224062929702</v>
          </cell>
          <cell r="N29">
            <v>0.3423825578003053</v>
          </cell>
          <cell r="O29">
            <v>0.1698237248104974</v>
          </cell>
          <cell r="P29">
            <v>6.6218954801117044E-2</v>
          </cell>
          <cell r="Q29">
            <v>1.2132521958783161E-2</v>
          </cell>
          <cell r="R29">
            <v>0.99999999999999989</v>
          </cell>
          <cell r="S29">
            <v>0.93882944712050809</v>
          </cell>
          <cell r="T29">
            <v>1.0014905906465437</v>
          </cell>
          <cell r="U29">
            <v>0.92081283634322686</v>
          </cell>
          <cell r="V29">
            <v>0.97518940336168314</v>
          </cell>
          <cell r="W29">
            <v>0.97410370692849602</v>
          </cell>
          <cell r="X29">
            <v>0.96908324329514794</v>
          </cell>
          <cell r="Y29">
            <v>2.4810596638316848E-2</v>
          </cell>
          <cell r="Z29">
            <v>2.5896293071503977E-2</v>
          </cell>
          <cell r="AA29">
            <v>2.7188150180962305E-2</v>
          </cell>
          <cell r="AB29">
            <v>0.91553652839582711</v>
          </cell>
          <cell r="AC29">
            <v>0.97555569680280718</v>
          </cell>
          <cell r="AD29">
            <v>0.89234428991129855</v>
          </cell>
          <cell r="AE29">
            <v>2.3292918724680943E-2</v>
          </cell>
          <cell r="AF29">
            <v>2.5934893843736515E-2</v>
          </cell>
          <cell r="AG29">
            <v>2.5035197683057515E-2</v>
          </cell>
          <cell r="AH29">
            <v>2.5035187602043152E-2</v>
          </cell>
          <cell r="AI29" t="str">
            <v>Yes</v>
          </cell>
        </row>
        <row r="30">
          <cell r="C30" t="str">
            <v>EIX</v>
          </cell>
          <cell r="E30" t="str">
            <v>BBB+</v>
          </cell>
          <cell r="F30" t="str">
            <v>Yes</v>
          </cell>
          <cell r="G30" t="str">
            <v>Yes</v>
          </cell>
          <cell r="H30">
            <v>0.65</v>
          </cell>
          <cell r="I30">
            <v>0.51017050218415738</v>
          </cell>
          <cell r="J30">
            <v>0.58008525109207865</v>
          </cell>
          <cell r="K30" t="str">
            <v>No</v>
          </cell>
          <cell r="L30" t="str">
            <v>Yes</v>
          </cell>
          <cell r="M30">
            <v>0.40641669497222854</v>
          </cell>
          <cell r="N30">
            <v>0</v>
          </cell>
          <cell r="O30">
            <v>0.20228849668361162</v>
          </cell>
          <cell r="P30">
            <v>0.36062245369881724</v>
          </cell>
          <cell r="Q30">
            <v>3.0672354645342504E-2</v>
          </cell>
          <cell r="R30">
            <v>0.99999999999999978</v>
          </cell>
          <cell r="S30">
            <v>0.99661575841721628</v>
          </cell>
          <cell r="T30">
            <v>0.9653846153846154</v>
          </cell>
          <cell r="U30">
            <v>0.99129397734048896</v>
          </cell>
          <cell r="V30">
            <v>0.99963338741786545</v>
          </cell>
          <cell r="W30">
            <v>1.0020112487105655</v>
          </cell>
          <cell r="X30">
            <v>0.99922026237754269</v>
          </cell>
          <cell r="Y30">
            <v>1.6401697121332749E-4</v>
          </cell>
          <cell r="Z30">
            <v>-5.0379041145003108E-5</v>
          </cell>
          <cell r="AA30">
            <v>1.5876318298643037E-4</v>
          </cell>
          <cell r="AB30">
            <v>0.99625038654062692</v>
          </cell>
          <cell r="AC30">
            <v>0.96732624394750744</v>
          </cell>
          <cell r="AD30">
            <v>0.99052102813144127</v>
          </cell>
          <cell r="AE30">
            <v>1.6346189815906511E-4</v>
          </cell>
          <cell r="AF30">
            <v>-4.8635151259214543E-5</v>
          </cell>
          <cell r="AG30">
            <v>1.573809871178544E-4</v>
          </cell>
          <cell r="AH30">
            <v>1.5738094225525856E-4</v>
          </cell>
          <cell r="AI30" t="str">
            <v>No</v>
          </cell>
        </row>
        <row r="31">
          <cell r="C31" t="str">
            <v>EE</v>
          </cell>
          <cell r="E31" t="str">
            <v>BBB</v>
          </cell>
          <cell r="F31" t="str">
            <v>Yes</v>
          </cell>
          <cell r="G31" t="str">
            <v>Yes</v>
          </cell>
          <cell r="H31">
            <v>0.7</v>
          </cell>
          <cell r="I31">
            <v>0.73674435755540135</v>
          </cell>
          <cell r="J31">
            <v>0.71837217877770065</v>
          </cell>
          <cell r="K31" t="str">
            <v>No</v>
          </cell>
          <cell r="L31" t="str">
            <v>Yes</v>
          </cell>
          <cell r="M31">
            <v>0.6389389027759248</v>
          </cell>
          <cell r="N31">
            <v>5.2486179775390301E-2</v>
          </cell>
          <cell r="O31">
            <v>0.30794196722875888</v>
          </cell>
          <cell r="P31">
            <v>0</v>
          </cell>
          <cell r="Q31">
            <v>6.3295021992585711E-4</v>
          </cell>
          <cell r="R31">
            <v>0.99999999999999978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0</v>
          </cell>
          <cell r="Z31">
            <v>0</v>
          </cell>
          <cell r="AA31">
            <v>0</v>
          </cell>
          <cell r="AB31">
            <v>1</v>
          </cell>
          <cell r="AC31">
            <v>1</v>
          </cell>
          <cell r="AD31">
            <v>1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 t="str">
            <v>No</v>
          </cell>
        </row>
        <row r="32">
          <cell r="C32" t="str">
            <v>EDE</v>
          </cell>
          <cell r="E32" t="str">
            <v>BBB</v>
          </cell>
          <cell r="F32" t="str">
            <v>Yes</v>
          </cell>
          <cell r="G32" t="str">
            <v>Yes</v>
          </cell>
          <cell r="H32">
            <v>0.75</v>
          </cell>
          <cell r="I32">
            <v>0.41546162275572884</v>
          </cell>
          <cell r="J32">
            <v>0.58273081137786442</v>
          </cell>
          <cell r="K32" t="str">
            <v>No</v>
          </cell>
          <cell r="L32" t="str">
            <v>Yes</v>
          </cell>
          <cell r="M32">
            <v>0.67098176932957798</v>
          </cell>
          <cell r="N32">
            <v>0.3172336990466314</v>
          </cell>
          <cell r="O32">
            <v>0</v>
          </cell>
          <cell r="P32">
            <v>1.1784531623790612E-2</v>
          </cell>
          <cell r="Q32">
            <v>0</v>
          </cell>
          <cell r="R32">
            <v>1</v>
          </cell>
          <cell r="S32">
            <v>0.98549142712769555</v>
          </cell>
          <cell r="T32">
            <v>0.96859845692152724</v>
          </cell>
          <cell r="U32">
            <v>1.0050576242524853</v>
          </cell>
          <cell r="V32">
            <v>0.93012247250694136</v>
          </cell>
          <cell r="W32">
            <v>0.94475594197926605</v>
          </cell>
          <cell r="X32">
            <v>0.94818255386245043</v>
          </cell>
          <cell r="Y32">
            <v>6.9877527493058658E-2</v>
          </cell>
          <cell r="Z32">
            <v>5.5244058020733941E-2</v>
          </cell>
          <cell r="AA32">
            <v>5.1817446137549586E-2</v>
          </cell>
          <cell r="AB32">
            <v>0.91662772283440641</v>
          </cell>
          <cell r="AC32">
            <v>0.91508914756856097</v>
          </cell>
          <cell r="AD32">
            <v>0.95297810494264867</v>
          </cell>
          <cell r="AE32">
            <v>6.8863704293289155E-2</v>
          </cell>
          <cell r="AF32">
            <v>5.3509309352966217E-2</v>
          </cell>
          <cell r="AG32">
            <v>5.207951930983671E-2</v>
          </cell>
          <cell r="AH32">
            <v>5.2079498767852783E-2</v>
          </cell>
          <cell r="AI32" t="str">
            <v>Yes</v>
          </cell>
        </row>
        <row r="33">
          <cell r="C33" t="str">
            <v>ETR</v>
          </cell>
          <cell r="E33" t="str">
            <v>BBB+</v>
          </cell>
          <cell r="F33" t="str">
            <v>Yes</v>
          </cell>
          <cell r="G33" t="str">
            <v>Yes</v>
          </cell>
          <cell r="H33">
            <v>0.65</v>
          </cell>
          <cell r="I33">
            <v>0.63538653274413326</v>
          </cell>
          <cell r="J33">
            <v>0.64269326637206659</v>
          </cell>
          <cell r="K33" t="str">
            <v>Yes</v>
          </cell>
          <cell r="L33" t="str">
            <v>Yes</v>
          </cell>
          <cell r="M33">
            <v>0.70889676043152661</v>
          </cell>
          <cell r="N33">
            <v>0.14098768088885275</v>
          </cell>
          <cell r="O33">
            <v>0.14651356408095273</v>
          </cell>
          <cell r="P33">
            <v>3.6019945986679406E-3</v>
          </cell>
          <cell r="Q33">
            <v>0</v>
          </cell>
          <cell r="R33">
            <v>1</v>
          </cell>
          <cell r="S33">
            <v>0.82092243103186058</v>
          </cell>
          <cell r="T33">
            <v>-7.6584167870522268</v>
          </cell>
          <cell r="U33">
            <v>0.85910186466347493</v>
          </cell>
          <cell r="V33">
            <v>0.98291474925305011</v>
          </cell>
          <cell r="W33">
            <v>0.98254586484532069</v>
          </cell>
          <cell r="X33">
            <v>0.99087204300200338</v>
          </cell>
          <cell r="Y33">
            <v>1.7085250746949943E-2</v>
          </cell>
          <cell r="Z33">
            <v>1.7454135154679348E-2</v>
          </cell>
          <cell r="AA33">
            <v>9.1279569979965721E-3</v>
          </cell>
          <cell r="AB33">
            <v>0.80689676545388556</v>
          </cell>
          <cell r="AC33">
            <v>-7.5247457453801525</v>
          </cell>
          <cell r="AD33">
            <v>0.85126001978592802</v>
          </cell>
          <cell r="AE33">
            <v>1.4025665577975058E-2</v>
          </cell>
          <cell r="AF33">
            <v>-0.13367104167207475</v>
          </cell>
          <cell r="AG33">
            <v>7.8418448775468708E-3</v>
          </cell>
          <cell r="AH33">
            <v>7.841840386390686E-3</v>
          </cell>
          <cell r="AI33" t="str">
            <v>No</v>
          </cell>
        </row>
        <row r="34">
          <cell r="C34" t="str">
            <v>ES</v>
          </cell>
          <cell r="E34" t="str">
            <v>A</v>
          </cell>
          <cell r="F34" t="str">
            <v>Yes</v>
          </cell>
          <cell r="G34" t="str">
            <v>Yes</v>
          </cell>
          <cell r="H34">
            <v>0.7</v>
          </cell>
          <cell r="I34">
            <v>0.55878017047136508</v>
          </cell>
          <cell r="J34">
            <v>0.62939008523568252</v>
          </cell>
          <cell r="K34" t="str">
            <v>No</v>
          </cell>
          <cell r="L34" t="str">
            <v>Yes</v>
          </cell>
          <cell r="M34">
            <v>0.44227837602131465</v>
          </cell>
          <cell r="N34">
            <v>0.49111864758053786</v>
          </cell>
          <cell r="O34">
            <v>0</v>
          </cell>
          <cell r="P34">
            <v>5.9807837725293363E-2</v>
          </cell>
          <cell r="Q34">
            <v>6.7951386728542073E-3</v>
          </cell>
          <cell r="R34">
            <v>1.0000000000000002</v>
          </cell>
          <cell r="S34">
            <v>1.0016845175240106</v>
          </cell>
          <cell r="T34">
            <v>0.98917356308808524</v>
          </cell>
          <cell r="U34">
            <v>0.9517597930693944</v>
          </cell>
          <cell r="V34">
            <v>0.87506588690042919</v>
          </cell>
          <cell r="W34">
            <v>0.9150191966076443</v>
          </cell>
          <cell r="X34">
            <v>0.89333484509587668</v>
          </cell>
          <cell r="Y34">
            <v>0.1249341130995708</v>
          </cell>
          <cell r="Z34">
            <v>8.4980803392355739E-2</v>
          </cell>
          <cell r="AA34">
            <v>0.10666515490412333</v>
          </cell>
          <cell r="AB34">
            <v>0.87653995072157675</v>
          </cell>
          <cell r="AC34">
            <v>0.90511279900238073</v>
          </cell>
          <cell r="AD34">
            <v>0.85024018731013107</v>
          </cell>
          <cell r="AE34">
            <v>0.12514456680243374</v>
          </cell>
          <cell r="AF34">
            <v>8.4060764085704565E-2</v>
          </cell>
          <cell r="AG34">
            <v>0.10151960575926332</v>
          </cell>
          <cell r="AH34">
            <v>0.10151958465576172</v>
          </cell>
          <cell r="AI34" t="str">
            <v>No</v>
          </cell>
        </row>
        <row r="35">
          <cell r="C35" t="str">
            <v>EXC</v>
          </cell>
          <cell r="E35" t="str">
            <v>BBB</v>
          </cell>
          <cell r="F35" t="str">
            <v>Yes</v>
          </cell>
          <cell r="G35" t="str">
            <v>Yes</v>
          </cell>
          <cell r="H35">
            <v>0.65</v>
          </cell>
          <cell r="I35">
            <v>0.57816279062915432</v>
          </cell>
          <cell r="J35">
            <v>0.61408139531457717</v>
          </cell>
          <cell r="K35" t="str">
            <v>Yes</v>
          </cell>
          <cell r="L35" t="str">
            <v>No</v>
          </cell>
          <cell r="M35">
            <v>2.5555725194929029E-2</v>
          </cell>
          <cell r="N35">
            <v>0</v>
          </cell>
          <cell r="O35">
            <v>0.97444427480507101</v>
          </cell>
          <cell r="P35">
            <v>0</v>
          </cell>
          <cell r="Q35">
            <v>0</v>
          </cell>
          <cell r="R35">
            <v>1</v>
          </cell>
          <cell r="S35">
            <v>0.37599755492919484</v>
          </cell>
          <cell r="T35">
            <v>0.50011340440009078</v>
          </cell>
          <cell r="U35">
            <v>0.47381112136207332</v>
          </cell>
          <cell r="V35">
            <v>0.91468100889320214</v>
          </cell>
          <cell r="W35">
            <v>0.90080269723829354</v>
          </cell>
          <cell r="X35">
            <v>0.90276991037546195</v>
          </cell>
          <cell r="Y35">
            <v>8.5318991106797831E-2</v>
          </cell>
          <cell r="Z35">
            <v>9.9197302761706463E-2</v>
          </cell>
          <cell r="AA35">
            <v>7.6975444282488564E-2</v>
          </cell>
          <cell r="AB35">
            <v>0.34391782288401312</v>
          </cell>
          <cell r="AC35">
            <v>0.45050350360862723</v>
          </cell>
          <cell r="AD35">
            <v>0.42774242356693604</v>
          </cell>
          <cell r="AE35">
            <v>3.2079732045181705E-2</v>
          </cell>
          <cell r="AF35">
            <v>4.9609900791463546E-2</v>
          </cell>
          <cell r="AG35">
            <v>3.6471821572829702E-2</v>
          </cell>
          <cell r="AH35">
            <v>3.6471813917160034E-2</v>
          </cell>
          <cell r="AI35" t="str">
            <v>Yes</v>
          </cell>
        </row>
        <row r="36">
          <cell r="C36" t="str">
            <v>FE</v>
          </cell>
          <cell r="E36" t="str">
            <v>BBB-</v>
          </cell>
          <cell r="F36" t="str">
            <v>Yes</v>
          </cell>
          <cell r="G36" t="str">
            <v>Yes</v>
          </cell>
          <cell r="H36">
            <v>0.65</v>
          </cell>
          <cell r="I36">
            <v>0.65869161190244796</v>
          </cell>
          <cell r="J36">
            <v>0.65434580595122394</v>
          </cell>
          <cell r="K36" t="str">
            <v>Yes</v>
          </cell>
          <cell r="L36" t="str">
            <v>Yes</v>
          </cell>
          <cell r="M36">
            <v>0</v>
          </cell>
          <cell r="N36">
            <v>0.41770526680993009</v>
          </cell>
          <cell r="O36">
            <v>0.40174140055739577</v>
          </cell>
          <cell r="P36">
            <v>0.18055333263267412</v>
          </cell>
          <cell r="Q36">
            <v>0</v>
          </cell>
          <cell r="R36">
            <v>1</v>
          </cell>
          <cell r="S36">
            <v>0.70783974444296549</v>
          </cell>
          <cell r="T36">
            <v>0.8704011421279203</v>
          </cell>
          <cell r="U36">
            <v>0.67670109414221935</v>
          </cell>
          <cell r="V36">
            <v>1</v>
          </cell>
          <cell r="W36">
            <v>1</v>
          </cell>
          <cell r="X36">
            <v>1</v>
          </cell>
          <cell r="Y36">
            <v>0</v>
          </cell>
          <cell r="Z36">
            <v>0</v>
          </cell>
          <cell r="AA36">
            <v>0</v>
          </cell>
          <cell r="AB36">
            <v>0.70783974444296549</v>
          </cell>
          <cell r="AC36">
            <v>0.8704011421279203</v>
          </cell>
          <cell r="AD36">
            <v>0.67670109414221935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 t="str">
            <v>No</v>
          </cell>
        </row>
        <row r="37">
          <cell r="C37" t="str">
            <v>GXP</v>
          </cell>
          <cell r="E37" t="str">
            <v>BBB+</v>
          </cell>
          <cell r="F37" t="str">
            <v>Yes</v>
          </cell>
          <cell r="G37" t="str">
            <v>Yes</v>
          </cell>
          <cell r="H37">
            <v>0.7</v>
          </cell>
          <cell r="I37">
            <v>0.58889960423446508</v>
          </cell>
          <cell r="J37">
            <v>0.64444980211723246</v>
          </cell>
          <cell r="K37" t="str">
            <v>Yes</v>
          </cell>
          <cell r="L37" t="str">
            <v>Yes</v>
          </cell>
          <cell r="M37">
            <v>0.32702290592542327</v>
          </cell>
          <cell r="N37">
            <v>0.5664418428117175</v>
          </cell>
          <cell r="O37">
            <v>8.4098180434483708E-2</v>
          </cell>
          <cell r="P37">
            <v>0</v>
          </cell>
          <cell r="Q37">
            <v>2.2437070828375538E-2</v>
          </cell>
          <cell r="R37">
            <v>1</v>
          </cell>
          <cell r="S37">
            <v>1</v>
          </cell>
          <cell r="T37">
            <v>1.0069798151292209</v>
          </cell>
          <cell r="U37">
            <v>1.0285791443949863</v>
          </cell>
          <cell r="V37">
            <v>1</v>
          </cell>
          <cell r="W37">
            <v>1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1</v>
          </cell>
          <cell r="AC37">
            <v>1.0069798151292209</v>
          </cell>
          <cell r="AD37">
            <v>1.0285791443949863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 t="str">
            <v>Yes</v>
          </cell>
        </row>
        <row r="38">
          <cell r="C38" t="str">
            <v>HE</v>
          </cell>
          <cell r="E38" t="str">
            <v>BBB-</v>
          </cell>
          <cell r="F38" t="str">
            <v>Yes</v>
          </cell>
          <cell r="G38" t="str">
            <v>Yes</v>
          </cell>
          <cell r="H38">
            <v>0.7</v>
          </cell>
          <cell r="I38">
            <v>0.57499901552739552</v>
          </cell>
          <cell r="J38">
            <v>0.63749950776369779</v>
          </cell>
          <cell r="K38" t="str">
            <v>No</v>
          </cell>
          <cell r="L38" t="str">
            <v>Yes</v>
          </cell>
          <cell r="M38">
            <v>0.92546467238250207</v>
          </cell>
          <cell r="N38">
            <v>0</v>
          </cell>
          <cell r="O38">
            <v>0</v>
          </cell>
          <cell r="P38">
            <v>2.5658677013580319E-3</v>
          </cell>
          <cell r="Q38">
            <v>7.1969459916139927E-2</v>
          </cell>
          <cell r="R38">
            <v>1</v>
          </cell>
          <cell r="S38">
            <v>0.89711185094633772</v>
          </cell>
          <cell r="T38">
            <v>0.8498324306393058</v>
          </cell>
          <cell r="U38">
            <v>0.48176077819232183</v>
          </cell>
          <cell r="V38">
            <v>1</v>
          </cell>
          <cell r="W38">
            <v>1</v>
          </cell>
          <cell r="X38">
            <v>1</v>
          </cell>
          <cell r="Y38">
            <v>0</v>
          </cell>
          <cell r="Z38">
            <v>0</v>
          </cell>
          <cell r="AA38">
            <v>0</v>
          </cell>
          <cell r="AB38">
            <v>0.89711185094633772</v>
          </cell>
          <cell r="AC38">
            <v>0.8498324306393058</v>
          </cell>
          <cell r="AD38">
            <v>0.48176077819232183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 t="str">
            <v>Yes</v>
          </cell>
        </row>
        <row r="39">
          <cell r="C39" t="str">
            <v>IDA</v>
          </cell>
          <cell r="E39" t="str">
            <v>BBB</v>
          </cell>
          <cell r="F39" t="str">
            <v>Yes</v>
          </cell>
          <cell r="G39" t="str">
            <v>Yes</v>
          </cell>
          <cell r="H39">
            <v>0.75</v>
          </cell>
          <cell r="I39">
            <v>0.69167234326757188</v>
          </cell>
          <cell r="J39">
            <v>0.72083617163378588</v>
          </cell>
          <cell r="K39" t="str">
            <v>Yes</v>
          </cell>
          <cell r="L39" t="str">
            <v>Yes</v>
          </cell>
          <cell r="M39">
            <v>0.21402841782869947</v>
          </cell>
          <cell r="N39">
            <v>0.26351714068614612</v>
          </cell>
          <cell r="O39">
            <v>0</v>
          </cell>
          <cell r="P39">
            <v>0.52245444148515441</v>
          </cell>
          <cell r="Q39">
            <v>0</v>
          </cell>
          <cell r="R39">
            <v>1</v>
          </cell>
          <cell r="S39">
            <v>0.99780837274037637</v>
          </cell>
          <cell r="T39">
            <v>1.0005494563926594</v>
          </cell>
          <cell r="U39">
            <v>0.99095531131201198</v>
          </cell>
          <cell r="V39">
            <v>1</v>
          </cell>
          <cell r="W39">
            <v>1</v>
          </cell>
          <cell r="X39">
            <v>1</v>
          </cell>
          <cell r="Y39">
            <v>0</v>
          </cell>
          <cell r="Z39">
            <v>0</v>
          </cell>
          <cell r="AA39">
            <v>0</v>
          </cell>
          <cell r="AB39">
            <v>0.99780837274037637</v>
          </cell>
          <cell r="AC39">
            <v>1.0005494563926594</v>
          </cell>
          <cell r="AD39">
            <v>0.99095531131201198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 t="str">
            <v>No</v>
          </cell>
        </row>
        <row r="40">
          <cell r="C40" t="str">
            <v>ITC</v>
          </cell>
          <cell r="E40" t="str">
            <v>A-</v>
          </cell>
          <cell r="F40" t="str">
            <v>No</v>
          </cell>
          <cell r="G40" t="str">
            <v>Yes</v>
          </cell>
          <cell r="H40">
            <v>0.7</v>
          </cell>
          <cell r="I40">
            <v>0.59130598601873297</v>
          </cell>
          <cell r="J40">
            <v>0.6456529930093664</v>
          </cell>
          <cell r="K40" t="str">
            <v>No</v>
          </cell>
          <cell r="L40" t="str">
            <v>No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>
            <v>0.99956258231492545</v>
          </cell>
          <cell r="T40">
            <v>1.0666461331118886</v>
          </cell>
          <cell r="U40">
            <v>0.98643704229501983</v>
          </cell>
          <cell r="V40">
            <v>1</v>
          </cell>
          <cell r="W40">
            <v>1</v>
          </cell>
          <cell r="X40">
            <v>1</v>
          </cell>
          <cell r="Y40">
            <v>0</v>
          </cell>
          <cell r="Z40">
            <v>0</v>
          </cell>
          <cell r="AA40">
            <v>0</v>
          </cell>
          <cell r="AB40">
            <v>0.99956258231492545</v>
          </cell>
          <cell r="AC40">
            <v>1.0666461331118886</v>
          </cell>
          <cell r="AD40">
            <v>0.98643704229501983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 t="str">
            <v>Yes</v>
          </cell>
        </row>
        <row r="41">
          <cell r="C41" t="str">
            <v>MGEE</v>
          </cell>
          <cell r="E41" t="str">
            <v>AA-</v>
          </cell>
          <cell r="F41" t="str">
            <v>Yes</v>
          </cell>
          <cell r="G41" t="str">
            <v>No</v>
          </cell>
          <cell r="H41">
            <v>0.7</v>
          </cell>
          <cell r="I41">
            <v>0.6517831825991609</v>
          </cell>
          <cell r="J41">
            <v>0.67589159129958043</v>
          </cell>
          <cell r="K41" t="str">
            <v>No</v>
          </cell>
          <cell r="L41" t="str">
            <v>Yes</v>
          </cell>
          <cell r="M41">
            <v>0.52232770058613565</v>
          </cell>
          <cell r="N41">
            <v>0.42896029778948797</v>
          </cell>
          <cell r="O41">
            <v>0</v>
          </cell>
          <cell r="P41">
            <v>0</v>
          </cell>
          <cell r="Q41">
            <v>4.8712001624376444E-2</v>
          </cell>
          <cell r="R41">
            <v>1</v>
          </cell>
          <cell r="S41">
            <v>0.98623649889721787</v>
          </cell>
          <cell r="T41">
            <v>0.68885759124381307</v>
          </cell>
          <cell r="U41">
            <v>0.93851813716398191</v>
          </cell>
          <cell r="V41">
            <v>0.74160337249332597</v>
          </cell>
          <cell r="W41">
            <v>0.76028693600018693</v>
          </cell>
          <cell r="X41">
            <v>0.77719461358435649</v>
          </cell>
          <cell r="Y41">
            <v>0.25839662750667397</v>
          </cell>
          <cell r="Z41">
            <v>0.23971306399981307</v>
          </cell>
          <cell r="AA41">
            <v>0.22280538641564346</v>
          </cell>
          <cell r="AB41">
            <v>0.73139631365818714</v>
          </cell>
          <cell r="AC41">
            <v>0.52372942738722783</v>
          </cell>
          <cell r="AD41">
            <v>0.72941124095507104</v>
          </cell>
          <cell r="AE41">
            <v>0.25484018523903068</v>
          </cell>
          <cell r="AF41">
            <v>0.16512816385658524</v>
          </cell>
          <cell r="AG41">
            <v>0.20910689620891085</v>
          </cell>
          <cell r="AH41">
            <v>0.20910680294036865</v>
          </cell>
          <cell r="AI41" t="str">
            <v>No</v>
          </cell>
        </row>
        <row r="42">
          <cell r="C42" t="str">
            <v>NEE</v>
          </cell>
          <cell r="E42" t="str">
            <v>A-</v>
          </cell>
          <cell r="F42" t="str">
            <v>Yes</v>
          </cell>
          <cell r="G42" t="str">
            <v>Yes</v>
          </cell>
          <cell r="H42">
            <v>0.65</v>
          </cell>
          <cell r="I42">
            <v>0.50580381359477544</v>
          </cell>
          <cell r="J42">
            <v>0.57790190679738773</v>
          </cell>
          <cell r="K42" t="str">
            <v>Yes</v>
          </cell>
          <cell r="L42" t="str">
            <v>Yes</v>
          </cell>
          <cell r="M42">
            <v>0.82852007853804399</v>
          </cell>
          <cell r="N42">
            <v>4.2269943489566947E-2</v>
          </cell>
          <cell r="O42">
            <v>0.12793587134487724</v>
          </cell>
          <cell r="P42">
            <v>0</v>
          </cell>
          <cell r="Q42">
            <v>1.2741066275118896E-3</v>
          </cell>
          <cell r="R42">
            <v>1</v>
          </cell>
          <cell r="S42">
            <v>0.6663044721491479</v>
          </cell>
          <cell r="T42">
            <v>0.64270293609671847</v>
          </cell>
          <cell r="U42">
            <v>0.51556153687605333</v>
          </cell>
          <cell r="V42">
            <v>1</v>
          </cell>
          <cell r="W42">
            <v>1</v>
          </cell>
          <cell r="X42">
            <v>1</v>
          </cell>
          <cell r="Y42">
            <v>0</v>
          </cell>
          <cell r="Z42">
            <v>0</v>
          </cell>
          <cell r="AA42">
            <v>0</v>
          </cell>
          <cell r="AB42">
            <v>0.6663044721491479</v>
          </cell>
          <cell r="AC42">
            <v>0.64270293609671847</v>
          </cell>
          <cell r="AD42">
            <v>0.51556153687605333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 t="str">
            <v>Yes</v>
          </cell>
        </row>
        <row r="43">
          <cell r="C43" t="str">
            <v>NWE</v>
          </cell>
          <cell r="E43" t="str">
            <v>BBB</v>
          </cell>
          <cell r="F43" t="str">
            <v>Yes</v>
          </cell>
          <cell r="G43" t="str">
            <v>Yes</v>
          </cell>
          <cell r="H43">
            <v>0.7</v>
          </cell>
          <cell r="I43">
            <v>0.60369390395939559</v>
          </cell>
          <cell r="J43">
            <v>0.65184695197969778</v>
          </cell>
          <cell r="K43" t="str">
            <v>No</v>
          </cell>
          <cell r="L43" t="str">
            <v>Yes</v>
          </cell>
          <cell r="M43">
            <v>0.24928756573357963</v>
          </cell>
          <cell r="N43">
            <v>0.32877314478461561</v>
          </cell>
          <cell r="O43">
            <v>0</v>
          </cell>
          <cell r="P43">
            <v>0.33089544495955997</v>
          </cell>
          <cell r="Q43">
            <v>9.1043844522244857E-2</v>
          </cell>
          <cell r="R43">
            <v>1</v>
          </cell>
          <cell r="S43">
            <v>1</v>
          </cell>
          <cell r="T43">
            <v>0.92431983025852471</v>
          </cell>
          <cell r="U43">
            <v>0.99859509267538604</v>
          </cell>
          <cell r="V43">
            <v>0.77775572573147145</v>
          </cell>
          <cell r="W43">
            <v>0.85387404914142917</v>
          </cell>
          <cell r="X43">
            <v>0.79579429749143649</v>
          </cell>
          <cell r="Y43">
            <v>0.22224427426852858</v>
          </cell>
          <cell r="Z43">
            <v>0.14612595085857086</v>
          </cell>
          <cell r="AA43">
            <v>0.20420570250856349</v>
          </cell>
          <cell r="AB43">
            <v>0.77775572573147145</v>
          </cell>
          <cell r="AC43">
            <v>0.78925271616456505</v>
          </cell>
          <cell r="AD43">
            <v>0.79467628025400472</v>
          </cell>
          <cell r="AE43">
            <v>0.22224427426852858</v>
          </cell>
          <cell r="AF43">
            <v>0.13506711409395974</v>
          </cell>
          <cell r="AG43">
            <v>0.20391881242138127</v>
          </cell>
          <cell r="AH43">
            <v>0.2039186954498291</v>
          </cell>
          <cell r="AI43" t="str">
            <v>No</v>
          </cell>
        </row>
        <row r="44">
          <cell r="C44" t="str">
            <v>OGE</v>
          </cell>
          <cell r="E44" t="str">
            <v>A-</v>
          </cell>
          <cell r="F44" t="str">
            <v>Yes</v>
          </cell>
          <cell r="G44" t="str">
            <v>Yes</v>
          </cell>
          <cell r="H44">
            <v>0.9</v>
          </cell>
          <cell r="I44">
            <v>0.66285480651056838</v>
          </cell>
          <cell r="J44">
            <v>0.78142740325528415</v>
          </cell>
          <cell r="K44" t="str">
            <v>No</v>
          </cell>
          <cell r="L44" t="str">
            <v>Yes</v>
          </cell>
          <cell r="M44">
            <v>0.56914658428615339</v>
          </cell>
          <cell r="N44">
            <v>0.36538728582974217</v>
          </cell>
          <cell r="O44">
            <v>0</v>
          </cell>
          <cell r="P44">
            <v>0</v>
          </cell>
          <cell r="Q44">
            <v>6.5466129884104468E-2</v>
          </cell>
          <cell r="R44">
            <v>1</v>
          </cell>
          <cell r="S44">
            <v>1</v>
          </cell>
          <cell r="T44">
            <v>1.0390688262489085</v>
          </cell>
          <cell r="U44">
            <v>1.0400004167795445</v>
          </cell>
          <cell r="V44">
            <v>0.77551314337515009</v>
          </cell>
          <cell r="W44">
            <v>1.6081164245440216</v>
          </cell>
          <cell r="X44">
            <v>0.85578030917816317</v>
          </cell>
          <cell r="Y44">
            <v>0</v>
          </cell>
          <cell r="Z44">
            <v>0</v>
          </cell>
          <cell r="AA44">
            <v>0</v>
          </cell>
          <cell r="AB44">
            <v>0.77551314337515009</v>
          </cell>
          <cell r="AC44">
            <v>1.6709436457225479</v>
          </cell>
          <cell r="AD44">
            <v>0.89001187821701711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 t="str">
            <v>No</v>
          </cell>
        </row>
        <row r="45">
          <cell r="C45" t="str">
            <v>OTTR</v>
          </cell>
          <cell r="E45" t="str">
            <v>BBB</v>
          </cell>
          <cell r="F45" t="str">
            <v>Yes</v>
          </cell>
          <cell r="G45" t="str">
            <v>No</v>
          </cell>
          <cell r="H45">
            <v>0.85</v>
          </cell>
          <cell r="I45">
            <v>0.82457550546571601</v>
          </cell>
          <cell r="J45">
            <v>0.83728775273285794</v>
          </cell>
          <cell r="K45" t="str">
            <v>No</v>
          </cell>
          <cell r="L45" t="str">
            <v>Yes</v>
          </cell>
          <cell r="M45">
            <v>0.14044384021631859</v>
          </cell>
          <cell r="N45">
            <v>0.68135511028556295</v>
          </cell>
          <cell r="O45">
            <v>0</v>
          </cell>
          <cell r="P45">
            <v>5.1903218300422852E-3</v>
          </cell>
          <cell r="Q45">
            <v>0.17301072766807618</v>
          </cell>
          <cell r="R45">
            <v>1</v>
          </cell>
          <cell r="S45">
            <v>0.52209401336746153</v>
          </cell>
          <cell r="T45">
            <v>0.79816690167927185</v>
          </cell>
          <cell r="U45">
            <v>0.83639005680694867</v>
          </cell>
          <cell r="V45">
            <v>1</v>
          </cell>
          <cell r="W45">
            <v>1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0.52209401336746153</v>
          </cell>
          <cell r="AC45">
            <v>0.79816690167927185</v>
          </cell>
          <cell r="AD45">
            <v>0.83639005680694867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 t="str">
            <v>No</v>
          </cell>
        </row>
        <row r="46">
          <cell r="C46" t="str">
            <v>PCG</v>
          </cell>
          <cell r="E46" t="str">
            <v>BBB+</v>
          </cell>
          <cell r="F46" t="str">
            <v>Yes</v>
          </cell>
          <cell r="G46" t="str">
            <v>Yes</v>
          </cell>
          <cell r="H46">
            <v>0.65</v>
          </cell>
          <cell r="I46">
            <v>0.54445057755517057</v>
          </cell>
          <cell r="J46">
            <v>0.59722528877758529</v>
          </cell>
          <cell r="K46" t="str">
            <v>No</v>
          </cell>
          <cell r="L46" t="str">
            <v>Yes</v>
          </cell>
          <cell r="M46">
            <v>0.1842917662196833</v>
          </cell>
          <cell r="N46">
            <v>0</v>
          </cell>
          <cell r="O46">
            <v>0.29055212686751081</v>
          </cell>
          <cell r="P46">
            <v>0.50458916707525558</v>
          </cell>
          <cell r="Q46">
            <v>2.056693983755023E-2</v>
          </cell>
          <cell r="R46">
            <v>0.99999999999999989</v>
          </cell>
          <cell r="S46">
            <v>1</v>
          </cell>
          <cell r="T46">
            <v>1</v>
          </cell>
          <cell r="U46">
            <v>1</v>
          </cell>
          <cell r="V46">
            <v>0.81132299649498008</v>
          </cell>
          <cell r="W46">
            <v>0.95696722644725019</v>
          </cell>
          <cell r="X46">
            <v>0.70417642865568864</v>
          </cell>
          <cell r="Y46">
            <v>0.1886770035050199</v>
          </cell>
          <cell r="Z46">
            <v>4.303277355274987E-2</v>
          </cell>
          <cell r="AA46">
            <v>0.19692698906954281</v>
          </cell>
          <cell r="AB46">
            <v>0.81132299649498008</v>
          </cell>
          <cell r="AC46">
            <v>0.95696722644725019</v>
          </cell>
          <cell r="AD46">
            <v>0.70417642865568864</v>
          </cell>
          <cell r="AE46">
            <v>0.1886770035050199</v>
          </cell>
          <cell r="AF46">
            <v>4.303277355274987E-2</v>
          </cell>
          <cell r="AG46">
            <v>0.19692698906954281</v>
          </cell>
          <cell r="AH46">
            <v>0.19692695140838623</v>
          </cell>
          <cell r="AI46" t="str">
            <v>No</v>
          </cell>
        </row>
        <row r="47">
          <cell r="C47" t="str">
            <v>PNW</v>
          </cell>
          <cell r="E47" t="str">
            <v>A-</v>
          </cell>
          <cell r="F47" t="str">
            <v>Yes</v>
          </cell>
          <cell r="G47" t="str">
            <v>Yes</v>
          </cell>
          <cell r="H47">
            <v>0.7</v>
          </cell>
          <cell r="I47">
            <v>0.58714147876835865</v>
          </cell>
          <cell r="J47">
            <v>0.6435707393841793</v>
          </cell>
          <cell r="K47" t="str">
            <v>No</v>
          </cell>
          <cell r="L47" t="str">
            <v>Yes</v>
          </cell>
          <cell r="M47">
            <v>0.52278869999205535</v>
          </cell>
          <cell r="N47">
            <v>0.26459607144593716</v>
          </cell>
          <cell r="O47">
            <v>0.18431743917094759</v>
          </cell>
          <cell r="P47">
            <v>0</v>
          </cell>
          <cell r="Q47">
            <v>2.8297789391060025E-2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1</v>
          </cell>
          <cell r="AC47">
            <v>1</v>
          </cell>
          <cell r="AD47">
            <v>1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 t="str">
            <v>No</v>
          </cell>
        </row>
        <row r="48">
          <cell r="C48" t="str">
            <v>PNM</v>
          </cell>
          <cell r="E48" t="str">
            <v>BBB+</v>
          </cell>
          <cell r="F48" t="str">
            <v>Yes</v>
          </cell>
          <cell r="G48" t="str">
            <v>Yes</v>
          </cell>
          <cell r="H48">
            <v>0.75</v>
          </cell>
          <cell r="I48">
            <v>0.61168827115369329</v>
          </cell>
          <cell r="J48">
            <v>0.68084413557684664</v>
          </cell>
          <cell r="K48" t="str">
            <v>No</v>
          </cell>
          <cell r="L48" t="str">
            <v>Yes</v>
          </cell>
          <cell r="M48">
            <v>0.36788064945510951</v>
          </cell>
          <cell r="N48">
            <v>0.4093068763321191</v>
          </cell>
          <cell r="O48">
            <v>0.16990951317416059</v>
          </cell>
          <cell r="P48">
            <v>0</v>
          </cell>
          <cell r="Q48">
            <v>5.2902961038610835E-2</v>
          </cell>
          <cell r="R48">
            <v>1</v>
          </cell>
          <cell r="S48">
            <v>1</v>
          </cell>
          <cell r="T48">
            <v>0.99246481704865297</v>
          </cell>
          <cell r="U48">
            <v>0.9812216940063847</v>
          </cell>
          <cell r="V48">
            <v>1</v>
          </cell>
          <cell r="W48">
            <v>1</v>
          </cell>
          <cell r="X48">
            <v>1</v>
          </cell>
          <cell r="Y48">
            <v>0</v>
          </cell>
          <cell r="Z48">
            <v>0</v>
          </cell>
          <cell r="AA48">
            <v>0</v>
          </cell>
          <cell r="AB48">
            <v>1</v>
          </cell>
          <cell r="AC48">
            <v>0.99246481704865297</v>
          </cell>
          <cell r="AD48">
            <v>0.9812216940063847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 t="str">
            <v>No</v>
          </cell>
        </row>
        <row r="49">
          <cell r="C49" t="str">
            <v>POR</v>
          </cell>
          <cell r="E49" t="str">
            <v>BBB</v>
          </cell>
          <cell r="F49" t="str">
            <v>Yes</v>
          </cell>
          <cell r="G49" t="str">
            <v>Yes</v>
          </cell>
          <cell r="H49">
            <v>0.7</v>
          </cell>
          <cell r="I49">
            <v>0.58786221562605667</v>
          </cell>
          <cell r="J49">
            <v>0.64393110781302831</v>
          </cell>
          <cell r="K49" t="str">
            <v>No</v>
          </cell>
          <cell r="L49" t="str">
            <v>Yes</v>
          </cell>
          <cell r="M49">
            <v>0.41637845313373528</v>
          </cell>
          <cell r="N49">
            <v>0.23472732491454396</v>
          </cell>
          <cell r="O49">
            <v>0</v>
          </cell>
          <cell r="P49">
            <v>0.1425277101975011</v>
          </cell>
          <cell r="Q49">
            <v>0.20636651175421947</v>
          </cell>
          <cell r="R49">
            <v>0.99999999999999978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0</v>
          </cell>
          <cell r="Z49">
            <v>0</v>
          </cell>
          <cell r="AA49">
            <v>0</v>
          </cell>
          <cell r="AB49">
            <v>1</v>
          </cell>
          <cell r="AC49">
            <v>1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 t="str">
            <v>No</v>
          </cell>
        </row>
        <row r="50">
          <cell r="C50" t="str">
            <v>PPL</v>
          </cell>
          <cell r="E50" t="str">
            <v>A-</v>
          </cell>
          <cell r="F50" t="str">
            <v>Yes</v>
          </cell>
          <cell r="G50" t="str">
            <v>Yes</v>
          </cell>
          <cell r="H50">
            <v>0.7</v>
          </cell>
          <cell r="I50">
            <v>0.65046630536859862</v>
          </cell>
          <cell r="J50">
            <v>0.67523315268429929</v>
          </cell>
          <cell r="K50" t="str">
            <v>No</v>
          </cell>
          <cell r="L50" t="str">
            <v>Yes</v>
          </cell>
          <cell r="M50">
            <v>0.35021802255782603</v>
          </cell>
          <cell r="N50">
            <v>0.63910986672439829</v>
          </cell>
          <cell r="O50">
            <v>0</v>
          </cell>
          <cell r="P50">
            <v>1.0672110717775763E-2</v>
          </cell>
          <cell r="Q50">
            <v>0</v>
          </cell>
          <cell r="R50">
            <v>1.0000000000000002</v>
          </cell>
          <cell r="S50">
            <v>0.6831399139392359</v>
          </cell>
          <cell r="T50">
            <v>1.117273048392794</v>
          </cell>
          <cell r="U50">
            <v>0.56657591409887786</v>
          </cell>
          <cell r="V50">
            <v>0.94100219874692848</v>
          </cell>
          <cell r="W50">
            <v>0.9533673271344637</v>
          </cell>
          <cell r="X50">
            <v>0.9498333253487059</v>
          </cell>
          <cell r="Y50">
            <v>5.8997801253071559E-2</v>
          </cell>
          <cell r="Z50">
            <v>4.6632672865536282E-2</v>
          </cell>
          <cell r="AA50">
            <v>4.2424656334802149E-2</v>
          </cell>
          <cell r="AB50">
            <v>0.64283616106860852</v>
          </cell>
          <cell r="AC50">
            <v>1.0651716198256123</v>
          </cell>
          <cell r="AD50">
            <v>0.53815268455101994</v>
          </cell>
          <cell r="AE50">
            <v>4.030375287062745E-2</v>
          </cell>
          <cell r="AF50">
            <v>5.2101428567181647E-2</v>
          </cell>
          <cell r="AG50">
            <v>2.4036788443221276E-2</v>
          </cell>
          <cell r="AH50">
            <v>2.4036779999732971E-2</v>
          </cell>
          <cell r="AI50" t="str">
            <v>No</v>
          </cell>
        </row>
        <row r="51">
          <cell r="C51" t="str">
            <v>PEG</v>
          </cell>
          <cell r="E51" t="str">
            <v>BBB+</v>
          </cell>
          <cell r="F51" t="str">
            <v>Yes</v>
          </cell>
          <cell r="G51" t="str">
            <v>Yes</v>
          </cell>
          <cell r="H51">
            <v>0.7</v>
          </cell>
          <cell r="I51">
            <v>0.62836818661117055</v>
          </cell>
          <cell r="J51">
            <v>0.66418409330558525</v>
          </cell>
          <cell r="K51" t="str">
            <v>Yes</v>
          </cell>
          <cell r="L51" t="str">
            <v>Yes</v>
          </cell>
          <cell r="M51">
            <v>0</v>
          </cell>
          <cell r="N51">
            <v>0</v>
          </cell>
          <cell r="O51">
            <v>0</v>
          </cell>
          <cell r="P51">
            <v>0.78481201883548846</v>
          </cell>
          <cell r="Q51">
            <v>0.21518798116451157</v>
          </cell>
          <cell r="R51">
            <v>1</v>
          </cell>
          <cell r="S51">
            <v>0.63715794527124336</v>
          </cell>
          <cell r="T51">
            <v>0.49358541525995947</v>
          </cell>
          <cell r="U51">
            <v>0.63079792193952311</v>
          </cell>
          <cell r="V51">
            <v>0.73219465327547195</v>
          </cell>
          <cell r="W51">
            <v>0.76832773662596421</v>
          </cell>
          <cell r="X51">
            <v>0.77690538887974836</v>
          </cell>
          <cell r="Y51">
            <v>0.26780534672452805</v>
          </cell>
          <cell r="Z51">
            <v>0.23167226337403582</v>
          </cell>
          <cell r="AA51">
            <v>0.21365245568373553</v>
          </cell>
          <cell r="AB51">
            <v>0.46652364081959019</v>
          </cell>
          <cell r="AC51">
            <v>0.37923536493827131</v>
          </cell>
          <cell r="AD51">
            <v>0.49007030484896236</v>
          </cell>
          <cell r="AE51">
            <v>0.1706343044516532</v>
          </cell>
          <cell r="AF51">
            <v>0.11435005032168817</v>
          </cell>
          <cell r="AG51">
            <v>0.13477152506257642</v>
          </cell>
          <cell r="AH51">
            <v>0.13477146625518799</v>
          </cell>
          <cell r="AI51" t="str">
            <v>No</v>
          </cell>
        </row>
        <row r="52">
          <cell r="C52" t="str">
            <v>SCG</v>
          </cell>
          <cell r="E52" t="str">
            <v>BBB+</v>
          </cell>
          <cell r="F52" t="str">
            <v>Yes</v>
          </cell>
          <cell r="G52" t="str">
            <v>Yes</v>
          </cell>
          <cell r="H52">
            <v>0.7</v>
          </cell>
          <cell r="I52">
            <v>0.54044325429796158</v>
          </cell>
          <cell r="J52">
            <v>0.62022162714898077</v>
          </cell>
          <cell r="K52" t="str">
            <v>Yes</v>
          </cell>
          <cell r="L52" t="str">
            <v>Yes</v>
          </cell>
          <cell r="M52">
            <v>0.39925037692047494</v>
          </cell>
          <cell r="N52">
            <v>0.29649147618019733</v>
          </cell>
          <cell r="O52">
            <v>0.13680455794650914</v>
          </cell>
          <cell r="P52">
            <v>0.16745358895281856</v>
          </cell>
          <cell r="Q52">
            <v>0</v>
          </cell>
          <cell r="R52">
            <v>1</v>
          </cell>
          <cell r="S52">
            <v>0.76735159817351595</v>
          </cell>
          <cell r="T52">
            <v>0.78593272171253825</v>
          </cell>
          <cell r="U52">
            <v>0.7867141024145573</v>
          </cell>
          <cell r="V52">
            <v>0.75900029753049691</v>
          </cell>
          <cell r="W52">
            <v>0.85214007782101164</v>
          </cell>
          <cell r="X52">
            <v>0.80680554525909998</v>
          </cell>
          <cell r="Y52">
            <v>0.24099970246950311</v>
          </cell>
          <cell r="Z52">
            <v>0.14785992217898833</v>
          </cell>
          <cell r="AA52">
            <v>0.1931944547409</v>
          </cell>
          <cell r="AB52">
            <v>0.58242009132420092</v>
          </cell>
          <cell r="AC52">
            <v>0.66972477064220182</v>
          </cell>
          <cell r="AD52">
            <v>0.63472530036160035</v>
          </cell>
          <cell r="AE52">
            <v>0.18493150684931506</v>
          </cell>
          <cell r="AF52">
            <v>0.11620795107033639</v>
          </cell>
          <cell r="AG52">
            <v>0.15198880205295695</v>
          </cell>
          <cell r="AH52">
            <v>0.15198874473571777</v>
          </cell>
          <cell r="AI52" t="str">
            <v>No</v>
          </cell>
        </row>
        <row r="53">
          <cell r="C53" t="str">
            <v>SRE</v>
          </cell>
          <cell r="E53" t="str">
            <v>BBB+</v>
          </cell>
          <cell r="F53" t="str">
            <v>Yes</v>
          </cell>
          <cell r="G53" t="str">
            <v>Yes</v>
          </cell>
          <cell r="H53">
            <v>0.8</v>
          </cell>
          <cell r="I53">
            <v>0.73252413460826715</v>
          </cell>
          <cell r="J53">
            <v>0.7662620673041336</v>
          </cell>
          <cell r="K53" t="str">
            <v>Yes</v>
          </cell>
          <cell r="L53" t="str">
            <v>Yes</v>
          </cell>
          <cell r="M53">
            <v>1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</v>
          </cell>
          <cell r="S53">
            <v>0.90431042908806569</v>
          </cell>
          <cell r="T53">
            <v>0.88523852385238522</v>
          </cell>
          <cell r="U53">
            <v>0.7740947752126367</v>
          </cell>
          <cell r="V53">
            <v>0.45600951145698226</v>
          </cell>
          <cell r="W53">
            <v>0.54651753940010173</v>
          </cell>
          <cell r="X53">
            <v>0</v>
          </cell>
          <cell r="Y53">
            <v>0.54399048854301768</v>
          </cell>
          <cell r="Z53">
            <v>0.45348246059989833</v>
          </cell>
          <cell r="AA53">
            <v>0</v>
          </cell>
          <cell r="AB53">
            <v>0.41237415697390284</v>
          </cell>
          <cell r="AC53">
            <v>0.48379837983798385</v>
          </cell>
          <cell r="AD53" t="str">
            <v>NA</v>
          </cell>
          <cell r="AE53">
            <v>0.4919362721141628</v>
          </cell>
          <cell r="AF53">
            <v>0.40144014401440142</v>
          </cell>
          <cell r="AG53" t="str">
            <v>NA</v>
          </cell>
          <cell r="AH53">
            <v>0.40144014358520508</v>
          </cell>
          <cell r="AI53" t="str">
            <v>No</v>
          </cell>
        </row>
        <row r="54">
          <cell r="C54" t="str">
            <v>SO</v>
          </cell>
          <cell r="E54" t="str">
            <v>A-</v>
          </cell>
          <cell r="F54" t="str">
            <v>Yes</v>
          </cell>
          <cell r="G54" t="str">
            <v>Yes</v>
          </cell>
          <cell r="H54">
            <v>0.55000000000000004</v>
          </cell>
          <cell r="I54">
            <v>0.50892270188097477</v>
          </cell>
          <cell r="J54">
            <v>0.52946135094048741</v>
          </cell>
          <cell r="K54" t="str">
            <v>Yes</v>
          </cell>
          <cell r="L54" t="str">
            <v>Yes</v>
          </cell>
          <cell r="M54">
            <v>0.34690366398279504</v>
          </cell>
          <cell r="N54">
            <v>0.47092563960693351</v>
          </cell>
          <cell r="O54">
            <v>0.10219694096947626</v>
          </cell>
          <cell r="P54">
            <v>7.9649740331522056E-2</v>
          </cell>
          <cell r="Q54">
            <v>3.2401510927318174E-4</v>
          </cell>
          <cell r="R54">
            <v>1.0000000000000002</v>
          </cell>
          <cell r="S54">
            <v>0.93174755635911632</v>
          </cell>
          <cell r="T54">
            <v>0.95182648401826486</v>
          </cell>
          <cell r="U54">
            <v>0.88168747925125768</v>
          </cell>
          <cell r="V54">
            <v>1</v>
          </cell>
          <cell r="W54">
            <v>1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0.93174755635911632</v>
          </cell>
          <cell r="AC54">
            <v>0.95182648401826486</v>
          </cell>
          <cell r="AD54">
            <v>0.88168747925125768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 t="str">
            <v>Yes</v>
          </cell>
        </row>
        <row r="55">
          <cell r="C55" t="str">
            <v>TE</v>
          </cell>
          <cell r="E55" t="str">
            <v>BBB+</v>
          </cell>
          <cell r="F55" t="str">
            <v>No</v>
          </cell>
          <cell r="G55" t="str">
            <v>No</v>
          </cell>
          <cell r="H55">
            <v>0.8</v>
          </cell>
          <cell r="I55">
            <v>0.70039296430753506</v>
          </cell>
          <cell r="J55">
            <v>0.75019648215376755</v>
          </cell>
          <cell r="K55" t="str">
            <v>No</v>
          </cell>
          <cell r="L55" t="str">
            <v>Yes</v>
          </cell>
          <cell r="M55">
            <v>0.59861793356090254</v>
          </cell>
          <cell r="N55">
            <v>0.33968861876613105</v>
          </cell>
          <cell r="O55">
            <v>0</v>
          </cell>
          <cell r="P55">
            <v>0</v>
          </cell>
          <cell r="Q55">
            <v>6.1693447672966445E-2</v>
          </cell>
          <cell r="R55">
            <v>1</v>
          </cell>
          <cell r="S55">
            <v>0.99613632221614723</v>
          </cell>
          <cell r="T55">
            <v>1.036026762738034</v>
          </cell>
          <cell r="U55">
            <v>1.0477954715380924</v>
          </cell>
          <cell r="V55">
            <v>0.73727542171319849</v>
          </cell>
          <cell r="W55">
            <v>0.79433681073025342</v>
          </cell>
          <cell r="X55">
            <v>0.74772615928600339</v>
          </cell>
          <cell r="Y55">
            <v>0.26272457828680157</v>
          </cell>
          <cell r="Z55">
            <v>0.20566318926974661</v>
          </cell>
          <cell r="AA55">
            <v>0.25227384071399661</v>
          </cell>
          <cell r="AB55">
            <v>0.73442682704574447</v>
          </cell>
          <cell r="AC55">
            <v>0.82295419454451879</v>
          </cell>
          <cell r="AD55">
            <v>0.78346408365044473</v>
          </cell>
          <cell r="AE55">
            <v>0.26170949517040276</v>
          </cell>
          <cell r="AF55">
            <v>0.21307256819351514</v>
          </cell>
          <cell r="AG55">
            <v>0.26433138788764771</v>
          </cell>
          <cell r="AH55">
            <v>0.26433134078979492</v>
          </cell>
          <cell r="AI55" t="str">
            <v>Yes</v>
          </cell>
        </row>
        <row r="56">
          <cell r="C56" t="str">
            <v>VVC</v>
          </cell>
          <cell r="E56" t="str">
            <v>A-</v>
          </cell>
          <cell r="F56" t="str">
            <v>Yes</v>
          </cell>
          <cell r="G56" t="str">
            <v>Yes</v>
          </cell>
          <cell r="H56">
            <v>0.75</v>
          </cell>
          <cell r="I56">
            <v>0.67079064180735282</v>
          </cell>
          <cell r="J56">
            <v>0.71039532090367641</v>
          </cell>
          <cell r="K56" t="str">
            <v>Yes</v>
          </cell>
          <cell r="L56" t="str">
            <v>Yes</v>
          </cell>
          <cell r="M56">
            <v>0.24341082154807087</v>
          </cell>
          <cell r="N56">
            <v>0.75498105891017009</v>
          </cell>
          <cell r="O56">
            <v>0</v>
          </cell>
          <cell r="P56">
            <v>0</v>
          </cell>
          <cell r="Q56">
            <v>1.6081195417590268E-3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0.43140910720688419</v>
          </cell>
          <cell r="W56">
            <v>0.50650174437044082</v>
          </cell>
          <cell r="X56">
            <v>0.38732532110490514</v>
          </cell>
          <cell r="Y56">
            <v>0.56837576192183581</v>
          </cell>
          <cell r="Z56">
            <v>0.44719314938154137</v>
          </cell>
          <cell r="AA56">
            <v>0.58842066372546886</v>
          </cell>
          <cell r="AB56">
            <v>0.43140910720688419</v>
          </cell>
          <cell r="AC56">
            <v>0.50650174437044082</v>
          </cell>
          <cell r="AD56">
            <v>0.38732532110490514</v>
          </cell>
          <cell r="AE56">
            <v>0.56837576192183581</v>
          </cell>
          <cell r="AF56">
            <v>0.44719314938154137</v>
          </cell>
          <cell r="AG56">
            <v>0.58842066372546886</v>
          </cell>
          <cell r="AH56">
            <v>0.58842039108276367</v>
          </cell>
          <cell r="AI56" t="str">
            <v>No</v>
          </cell>
        </row>
        <row r="57">
          <cell r="C57" t="str">
            <v>WR</v>
          </cell>
          <cell r="E57" t="str">
            <v>BBB+</v>
          </cell>
          <cell r="F57" t="str">
            <v>Yes</v>
          </cell>
          <cell r="G57" t="str">
            <v>Yes</v>
          </cell>
          <cell r="H57">
            <v>0.7</v>
          </cell>
          <cell r="I57">
            <v>0.60284992392199532</v>
          </cell>
          <cell r="J57">
            <v>0.65142496196099764</v>
          </cell>
          <cell r="K57" t="str">
            <v>No</v>
          </cell>
          <cell r="L57" t="str">
            <v>Yes</v>
          </cell>
          <cell r="M57">
            <v>0.37210925356089203</v>
          </cell>
          <cell r="N57">
            <v>0.5144259746851505</v>
          </cell>
          <cell r="O57">
            <v>8.9831234336833418E-2</v>
          </cell>
          <cell r="P57">
            <v>0</v>
          </cell>
          <cell r="Q57">
            <v>2.3633537417124002E-2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0</v>
          </cell>
          <cell r="Z57">
            <v>0</v>
          </cell>
          <cell r="AA57">
            <v>0</v>
          </cell>
          <cell r="AB57">
            <v>1</v>
          </cell>
          <cell r="AC57">
            <v>1</v>
          </cell>
          <cell r="AD57">
            <v>1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 t="str">
            <v>Yes</v>
          </cell>
        </row>
        <row r="58">
          <cell r="C58" t="str">
            <v>WEC</v>
          </cell>
          <cell r="E58" t="str">
            <v>A-</v>
          </cell>
          <cell r="F58" t="str">
            <v>Yes</v>
          </cell>
          <cell r="G58" t="str">
            <v>Yes</v>
          </cell>
          <cell r="H58">
            <v>0.6</v>
          </cell>
          <cell r="I58">
            <v>0.4871794380463077</v>
          </cell>
          <cell r="J58">
            <v>0.54358971902315378</v>
          </cell>
          <cell r="K58" t="str">
            <v>Yes</v>
          </cell>
          <cell r="L58" t="str">
            <v>Yes</v>
          </cell>
          <cell r="M58">
            <v>0.39726246142399191</v>
          </cell>
          <cell r="N58">
            <v>0.53574426489303639</v>
          </cell>
          <cell r="O58">
            <v>0</v>
          </cell>
          <cell r="P58">
            <v>1.6535776308804543E-2</v>
          </cell>
          <cell r="Q58">
            <v>5.0457497374167069E-2</v>
          </cell>
          <cell r="R58">
            <v>0.99999999999999989</v>
          </cell>
          <cell r="S58">
            <v>0.98611228295168829</v>
          </cell>
          <cell r="T58">
            <v>0.77494997999199677</v>
          </cell>
          <cell r="U58">
            <v>0.98365536599989101</v>
          </cell>
          <cell r="V58">
            <v>0.68919196413292716</v>
          </cell>
          <cell r="W58">
            <v>0.88349436547826943</v>
          </cell>
          <cell r="X58">
            <v>0</v>
          </cell>
          <cell r="Y58">
            <v>0.30379205311612306</v>
          </cell>
          <cell r="Z58">
            <v>0.10900425659058526</v>
          </cell>
          <cell r="AA58">
            <v>0</v>
          </cell>
          <cell r="AB58">
            <v>0.67962066114307884</v>
          </cell>
          <cell r="AC58">
            <v>0.68466394085042681</v>
          </cell>
          <cell r="AD58" t="str">
            <v>NA</v>
          </cell>
          <cell r="AE58">
            <v>0.29957307504092068</v>
          </cell>
          <cell r="AF58">
            <v>8.4472846463916521E-2</v>
          </cell>
          <cell r="AG58" t="str">
            <v>NA</v>
          </cell>
          <cell r="AH58">
            <v>8.4472835063934326E-2</v>
          </cell>
          <cell r="AI58" t="str">
            <v>No</v>
          </cell>
        </row>
        <row r="59">
          <cell r="C59" t="str">
            <v>XEL</v>
          </cell>
          <cell r="E59" t="str">
            <v>A-</v>
          </cell>
          <cell r="F59" t="str">
            <v>Yes</v>
          </cell>
          <cell r="G59" t="str">
            <v>Yes</v>
          </cell>
          <cell r="H59">
            <v>0.6</v>
          </cell>
          <cell r="I59">
            <v>0.4550884918243972</v>
          </cell>
          <cell r="J59">
            <v>0.52754424591219862</v>
          </cell>
          <cell r="K59" t="str">
            <v>No</v>
          </cell>
          <cell r="L59" t="str">
            <v>Yes</v>
          </cell>
          <cell r="M59">
            <v>0.45988651610824777</v>
          </cell>
          <cell r="N59">
            <v>0.37981030801707094</v>
          </cell>
          <cell r="O59">
            <v>9.0779212951494728E-2</v>
          </cell>
          <cell r="P59">
            <v>2.8203956549867255E-2</v>
          </cell>
          <cell r="Q59">
            <v>4.1320006373319326E-2</v>
          </cell>
          <cell r="R59">
            <v>1</v>
          </cell>
          <cell r="S59">
            <v>0.99306824826118878</v>
          </cell>
          <cell r="T59">
            <v>0.98836644182052402</v>
          </cell>
          <cell r="U59">
            <v>0</v>
          </cell>
          <cell r="V59">
            <v>0.84727157771321637</v>
          </cell>
          <cell r="W59">
            <v>0.89560831172691613</v>
          </cell>
          <cell r="X59">
            <v>0</v>
          </cell>
          <cell r="Y59">
            <v>0.1527284222867836</v>
          </cell>
          <cell r="Z59">
            <v>0.10439168827308389</v>
          </cell>
          <cell r="AA59">
            <v>0</v>
          </cell>
          <cell r="AB59">
            <v>0.84139850148115747</v>
          </cell>
          <cell r="AC59">
            <v>0.88518920032641879</v>
          </cell>
          <cell r="AD59" t="str">
            <v>NA</v>
          </cell>
          <cell r="AE59">
            <v>0.15166974678003128</v>
          </cell>
          <cell r="AF59">
            <v>0.10317724149410525</v>
          </cell>
          <cell r="AG59" t="str">
            <v>NA</v>
          </cell>
          <cell r="AH59">
            <v>0.10317718982696533</v>
          </cell>
          <cell r="AI59" t="str">
            <v>No</v>
          </cell>
        </row>
        <row r="60">
          <cell r="C60" t="str">
            <v>CU</v>
          </cell>
          <cell r="E60" t="str">
            <v>A</v>
          </cell>
          <cell r="F60" t="str">
            <v>Yes</v>
          </cell>
          <cell r="G60" t="str">
            <v>Yes</v>
          </cell>
          <cell r="H60" t="str">
            <v>n/a</v>
          </cell>
          <cell r="I60">
            <v>0.99480880000000005</v>
          </cell>
          <cell r="J60">
            <v>0.99480880000000005</v>
          </cell>
          <cell r="K60" t="str">
            <v>Yes</v>
          </cell>
          <cell r="L60" t="str">
            <v>No</v>
          </cell>
          <cell r="M60" t="str">
            <v>n/a</v>
          </cell>
          <cell r="N60" t="str">
            <v>n/a</v>
          </cell>
          <cell r="O60" t="str">
            <v>n/a</v>
          </cell>
          <cell r="P60" t="str">
            <v>n/a</v>
          </cell>
          <cell r="Q60" t="str">
            <v>n/a</v>
          </cell>
          <cell r="R60" t="str">
            <v>n/a</v>
          </cell>
          <cell r="S60">
            <v>0.53890931372549022</v>
          </cell>
          <cell r="T60">
            <v>0.6772616136919315</v>
          </cell>
          <cell r="U60">
            <v>0.61209806851513637</v>
          </cell>
          <cell r="V60">
            <v>0.61209774017333984</v>
          </cell>
          <cell r="W60">
            <v>0.61209774017333984</v>
          </cell>
          <cell r="X60">
            <v>0.61209774017333984</v>
          </cell>
          <cell r="Y60">
            <v>0.61209774017333984</v>
          </cell>
          <cell r="Z60">
            <v>0.61209774017333984</v>
          </cell>
          <cell r="AA60">
            <v>0.61209774017333984</v>
          </cell>
          <cell r="AB60">
            <v>0.61209774017333984</v>
          </cell>
          <cell r="AC60">
            <v>0.61209774017333984</v>
          </cell>
          <cell r="AD60">
            <v>0.61209774017333984</v>
          </cell>
          <cell r="AE60">
            <v>0.61209774017333984</v>
          </cell>
          <cell r="AF60">
            <v>0.61209774017333984</v>
          </cell>
          <cell r="AG60">
            <v>0.61209774017333984</v>
          </cell>
          <cell r="AH60">
            <v>0.61209774017333984</v>
          </cell>
          <cell r="AI60" t="str">
            <v>No</v>
          </cell>
        </row>
        <row r="61">
          <cell r="C61" t="str">
            <v>EMA</v>
          </cell>
          <cell r="E61" t="str">
            <v>BBB+</v>
          </cell>
          <cell r="F61" t="str">
            <v>Yes</v>
          </cell>
          <cell r="G61" t="str">
            <v>Yes</v>
          </cell>
          <cell r="H61" t="str">
            <v>n/a</v>
          </cell>
          <cell r="I61">
            <v>0.72667879999999996</v>
          </cell>
          <cell r="J61">
            <v>0.72667879999999996</v>
          </cell>
          <cell r="K61" t="str">
            <v>Yes</v>
          </cell>
          <cell r="L61" t="str">
            <v>Yes</v>
          </cell>
          <cell r="M61">
            <v>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0.78774617067833697</v>
          </cell>
          <cell r="T61">
            <v>0.8232332150551025</v>
          </cell>
          <cell r="U61">
            <v>0.700340484336888</v>
          </cell>
          <cell r="V61">
            <v>0.70034027099609375</v>
          </cell>
          <cell r="W61">
            <v>0.70034027099609375</v>
          </cell>
          <cell r="X61">
            <v>0.70034027099609375</v>
          </cell>
          <cell r="Y61">
            <v>0.70034027099609375</v>
          </cell>
          <cell r="Z61">
            <v>0.70034027099609375</v>
          </cell>
          <cell r="AA61">
            <v>0.70034027099609375</v>
          </cell>
          <cell r="AB61">
            <v>0.70034027099609375</v>
          </cell>
          <cell r="AC61">
            <v>0.70034027099609375</v>
          </cell>
          <cell r="AD61">
            <v>0.70034027099609375</v>
          </cell>
          <cell r="AE61">
            <v>0.70034027099609375</v>
          </cell>
          <cell r="AF61">
            <v>0.70034027099609375</v>
          </cell>
          <cell r="AG61">
            <v>0.70034027099609375</v>
          </cell>
          <cell r="AH61">
            <v>0.70034027099609375</v>
          </cell>
          <cell r="AI61" t="str">
            <v>Yes</v>
          </cell>
        </row>
        <row r="62">
          <cell r="C62" t="str">
            <v>ENB</v>
          </cell>
          <cell r="E62" t="str">
            <v>BBB+</v>
          </cell>
          <cell r="F62" t="str">
            <v>Yes</v>
          </cell>
          <cell r="G62" t="str">
            <v>Yes</v>
          </cell>
          <cell r="H62">
            <v>0.85</v>
          </cell>
          <cell r="I62">
            <v>1.072163</v>
          </cell>
          <cell r="J62">
            <v>0.96108149999999992</v>
          </cell>
          <cell r="K62" t="str">
            <v>Yes</v>
          </cell>
          <cell r="L62" t="str">
            <v>No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  <cell r="R62" t="str">
            <v>n/a</v>
          </cell>
          <cell r="S62">
            <v>0.10534414393087531</v>
          </cell>
          <cell r="T62">
            <v>0.22287862513426424</v>
          </cell>
          <cell r="U62">
            <v>0.11275158272701502</v>
          </cell>
          <cell r="V62">
            <v>0.1127515435218811</v>
          </cell>
          <cell r="W62">
            <v>0.1127515435218811</v>
          </cell>
          <cell r="X62">
            <v>0.1127515435218811</v>
          </cell>
          <cell r="Y62">
            <v>0.1127515435218811</v>
          </cell>
          <cell r="Z62">
            <v>0.1127515435218811</v>
          </cell>
          <cell r="AA62">
            <v>0.1127515435218811</v>
          </cell>
          <cell r="AB62">
            <v>0.1127515435218811</v>
          </cell>
          <cell r="AC62">
            <v>0.1127515435218811</v>
          </cell>
          <cell r="AD62">
            <v>0.1127515435218811</v>
          </cell>
          <cell r="AE62">
            <v>0.1127515435218811</v>
          </cell>
          <cell r="AF62">
            <v>0.1127515435218811</v>
          </cell>
          <cell r="AG62">
            <v>0.1127515435218811</v>
          </cell>
          <cell r="AH62">
            <v>0.1127515435218811</v>
          </cell>
          <cell r="AI62" t="str">
            <v>Yes</v>
          </cell>
        </row>
        <row r="63">
          <cell r="C63" t="str">
            <v>FTS</v>
          </cell>
          <cell r="E63" t="str">
            <v>A-</v>
          </cell>
          <cell r="F63" t="str">
            <v>Yes</v>
          </cell>
          <cell r="G63" t="str">
            <v>Yes</v>
          </cell>
          <cell r="H63">
            <v>0.65</v>
          </cell>
          <cell r="I63">
            <v>0.85136009999999995</v>
          </cell>
          <cell r="J63">
            <v>0.75068004999999993</v>
          </cell>
          <cell r="K63" t="str">
            <v>Yes</v>
          </cell>
          <cell r="L63" t="str">
            <v>Yes</v>
          </cell>
          <cell r="M63">
            <v>0.55720078216333069</v>
          </cell>
          <cell r="N63">
            <v>0.42026397458550729</v>
          </cell>
          <cell r="O63">
            <v>0</v>
          </cell>
          <cell r="P63">
            <v>7.7540621939482038E-3</v>
          </cell>
          <cell r="Q63">
            <v>1.4781181057213762E-2</v>
          </cell>
          <cell r="R63">
            <v>0.99999999999999989</v>
          </cell>
          <cell r="S63">
            <v>1.0090679351865617</v>
          </cell>
          <cell r="T63">
            <v>1.0125962211336599</v>
          </cell>
          <cell r="U63">
            <v>1.0071865018747397</v>
          </cell>
          <cell r="V63">
            <v>1.0071859359741211</v>
          </cell>
          <cell r="W63">
            <v>1.0071859359741211</v>
          </cell>
          <cell r="X63">
            <v>1.0071859359741211</v>
          </cell>
          <cell r="Y63">
            <v>1.0071859359741211</v>
          </cell>
          <cell r="Z63">
            <v>1.0071859359741211</v>
          </cell>
          <cell r="AA63">
            <v>1.0071859359741211</v>
          </cell>
          <cell r="AB63">
            <v>1.0071859359741211</v>
          </cell>
          <cell r="AC63">
            <v>1.0071859359741211</v>
          </cell>
          <cell r="AD63">
            <v>1.0071859359741211</v>
          </cell>
          <cell r="AE63">
            <v>1.0071859359741211</v>
          </cell>
          <cell r="AF63">
            <v>1.0071859359741211</v>
          </cell>
          <cell r="AG63">
            <v>1.0071859359741211</v>
          </cell>
          <cell r="AH63">
            <v>1.0071859359741211</v>
          </cell>
          <cell r="AI63" t="str">
            <v>Yes</v>
          </cell>
        </row>
        <row r="64">
          <cell r="C64" t="str">
            <v>TRP</v>
          </cell>
          <cell r="E64" t="str">
            <v>A-</v>
          </cell>
          <cell r="F64" t="str">
            <v>Yes</v>
          </cell>
          <cell r="G64" t="str">
            <v>Yes</v>
          </cell>
          <cell r="H64">
            <v>1</v>
          </cell>
          <cell r="I64">
            <v>0.94739490000000004</v>
          </cell>
          <cell r="J64">
            <v>0.97369744999999996</v>
          </cell>
          <cell r="K64" t="str">
            <v>Yes</v>
          </cell>
          <cell r="L64" t="str">
            <v>No</v>
          </cell>
          <cell r="M64" t="str">
            <v>n/a</v>
          </cell>
          <cell r="N64" t="str">
            <v>n/a</v>
          </cell>
          <cell r="O64" t="str">
            <v>n/a</v>
          </cell>
          <cell r="P64" t="str">
            <v>n/a</v>
          </cell>
          <cell r="Q64" t="str">
            <v>n/a</v>
          </cell>
          <cell r="R64" t="str">
            <v>n/a</v>
          </cell>
          <cell r="S64">
            <v>0.47637168141592923</v>
          </cell>
          <cell r="T64">
            <v>0.56601496500120685</v>
          </cell>
          <cell r="U64">
            <v>0.48186343687483524</v>
          </cell>
          <cell r="V64">
            <v>0.48186326026916504</v>
          </cell>
          <cell r="W64">
            <v>0.48186326026916504</v>
          </cell>
          <cell r="X64">
            <v>0.48186326026916504</v>
          </cell>
          <cell r="Y64">
            <v>0.48186326026916504</v>
          </cell>
          <cell r="Z64">
            <v>0.48186326026916504</v>
          </cell>
          <cell r="AA64">
            <v>0.48186326026916504</v>
          </cell>
          <cell r="AB64">
            <v>0.48186326026916504</v>
          </cell>
          <cell r="AC64">
            <v>0.48186326026916504</v>
          </cell>
          <cell r="AD64">
            <v>0.48186326026916504</v>
          </cell>
          <cell r="AE64">
            <v>0.48186326026916504</v>
          </cell>
          <cell r="AF64">
            <v>0.48186326026916504</v>
          </cell>
          <cell r="AG64">
            <v>0.48186326026916504</v>
          </cell>
          <cell r="AH64">
            <v>0.48186326026916504</v>
          </cell>
          <cell r="AI64" t="str">
            <v>Yes</v>
          </cell>
        </row>
      </sheetData>
      <sheetData sheetId="9">
        <row r="5">
          <cell r="C5" t="str">
            <v>GAS</v>
          </cell>
          <cell r="D5">
            <v>0.48186326026916504</v>
          </cell>
          <cell r="E5" t="str">
            <v>n/a</v>
          </cell>
          <cell r="F5" t="str">
            <v>n/a</v>
          </cell>
          <cell r="G5">
            <v>0.05</v>
          </cell>
          <cell r="H5">
            <v>3.5000000000000003E-2</v>
          </cell>
          <cell r="I5">
            <v>0.04</v>
          </cell>
          <cell r="J5">
            <v>0.66</v>
          </cell>
          <cell r="K5">
            <v>0.6</v>
          </cell>
          <cell r="L5">
            <v>0.52</v>
          </cell>
          <cell r="R5">
            <v>4.2699999999999995E-2</v>
          </cell>
          <cell r="AD5">
            <v>4.8320947259249923E-2</v>
          </cell>
        </row>
        <row r="6">
          <cell r="C6" t="str">
            <v>ATO</v>
          </cell>
          <cell r="D6">
            <v>4.8320919275283813E-2</v>
          </cell>
          <cell r="E6">
            <v>7.2999999999999995E-2</v>
          </cell>
          <cell r="F6">
            <v>7.0000000000000007E-2</v>
          </cell>
          <cell r="G6">
            <v>6.5000000000000002E-2</v>
          </cell>
          <cell r="H6">
            <v>6.5000000000000002E-2</v>
          </cell>
          <cell r="I6">
            <v>3.5000000000000003E-2</v>
          </cell>
          <cell r="J6">
            <v>0.5</v>
          </cell>
          <cell r="K6">
            <v>0.51</v>
          </cell>
          <cell r="L6">
            <v>0.52</v>
          </cell>
          <cell r="R6">
            <v>5.3899999999999997E-2</v>
          </cell>
          <cell r="AD6">
            <v>0.11283249386553346</v>
          </cell>
        </row>
        <row r="7">
          <cell r="C7" t="str">
            <v>SR</v>
          </cell>
          <cell r="D7">
            <v>0.11283248662948608</v>
          </cell>
          <cell r="E7">
            <v>4.2299999999999997E-2</v>
          </cell>
          <cell r="F7">
            <v>4.3999999999999997E-2</v>
          </cell>
          <cell r="G7">
            <v>0.09</v>
          </cell>
          <cell r="H7">
            <v>3.5000000000000003E-2</v>
          </cell>
          <cell r="I7">
            <v>4.4999999999999998E-2</v>
          </cell>
          <cell r="J7">
            <v>0.59</v>
          </cell>
          <cell r="K7">
            <v>0.6</v>
          </cell>
          <cell r="L7">
            <v>0.55000000000000004</v>
          </cell>
          <cell r="R7">
            <v>3.5980000000000005E-2</v>
          </cell>
          <cell r="AD7">
            <v>4.8323408752943817E-2</v>
          </cell>
        </row>
        <row r="8">
          <cell r="C8" t="str">
            <v>NJR</v>
          </cell>
          <cell r="D8">
            <v>4.8323392868041992E-2</v>
          </cell>
          <cell r="E8">
            <v>0.06</v>
          </cell>
          <cell r="F8">
            <v>6.5000000000000002E-2</v>
          </cell>
          <cell r="G8">
            <v>0.03</v>
          </cell>
          <cell r="H8">
            <v>3.5000000000000003E-2</v>
          </cell>
          <cell r="I8">
            <v>7.0000000000000007E-2</v>
          </cell>
          <cell r="J8">
            <v>0.61</v>
          </cell>
          <cell r="K8">
            <v>0.57999999999999996</v>
          </cell>
          <cell r="L8">
            <v>0.5</v>
          </cell>
          <cell r="R8">
            <v>5.1817777777777768E-2</v>
          </cell>
          <cell r="AD8">
            <v>5.2917424117329963E-2</v>
          </cell>
        </row>
        <row r="9">
          <cell r="C9" t="str">
            <v>NI</v>
          </cell>
          <cell r="D9">
            <v>5.2917420864105225E-2</v>
          </cell>
          <cell r="E9">
            <v>9.1999999999999998E-2</v>
          </cell>
          <cell r="F9">
            <v>7.1999999999999995E-2</v>
          </cell>
          <cell r="G9">
            <v>1.4999999999999999E-2</v>
          </cell>
          <cell r="H9" t="str">
            <v>Negative</v>
          </cell>
          <cell r="I9" t="str">
            <v>Negative</v>
          </cell>
          <cell r="J9">
            <v>0.6</v>
          </cell>
          <cell r="K9">
            <v>0.57999999999999996</v>
          </cell>
          <cell r="L9">
            <v>0.56999999999999995</v>
          </cell>
          <cell r="R9">
            <v>4.0972222222222215E-2</v>
          </cell>
          <cell r="AD9">
            <v>4.5461507773777027E-2</v>
          </cell>
        </row>
        <row r="10">
          <cell r="C10" t="str">
            <v>NWN</v>
          </cell>
          <cell r="D10">
            <v>4.5461505651473999E-2</v>
          </cell>
          <cell r="E10" t="str">
            <v>N/A</v>
          </cell>
          <cell r="F10">
            <v>0.04</v>
          </cell>
          <cell r="G10">
            <v>7.0000000000000007E-2</v>
          </cell>
          <cell r="H10">
            <v>0.02</v>
          </cell>
          <cell r="I10">
            <v>1.4999999999999999E-2</v>
          </cell>
          <cell r="J10">
            <v>0.87</v>
          </cell>
          <cell r="K10">
            <v>0.8</v>
          </cell>
          <cell r="L10">
            <v>0.65</v>
          </cell>
          <cell r="R10">
            <v>2.0022222222222223E-2</v>
          </cell>
          <cell r="AD10">
            <v>2.3321101741895098E-2</v>
          </cell>
        </row>
        <row r="11">
          <cell r="C11" t="str">
            <v>PNY</v>
          </cell>
          <cell r="D11">
            <v>2.3321092128753662E-2</v>
          </cell>
          <cell r="E11">
            <v>0.06</v>
          </cell>
          <cell r="F11" t="str">
            <v>n/a</v>
          </cell>
          <cell r="G11">
            <v>1.4999999999999999E-2</v>
          </cell>
          <cell r="H11">
            <v>0.03</v>
          </cell>
          <cell r="I11">
            <v>0.05</v>
          </cell>
          <cell r="J11">
            <v>0.71</v>
          </cell>
          <cell r="K11">
            <v>0.7</v>
          </cell>
          <cell r="L11">
            <v>0.78</v>
          </cell>
          <cell r="R11">
            <v>2.5650000000000006E-2</v>
          </cell>
          <cell r="AD11">
            <v>3.3775694660955861E-2</v>
          </cell>
        </row>
        <row r="12">
          <cell r="C12" t="str">
            <v>SJI</v>
          </cell>
          <cell r="D12">
            <v>3.3775687217712402E-2</v>
          </cell>
          <cell r="E12">
            <v>0.06</v>
          </cell>
          <cell r="F12">
            <v>0.1</v>
          </cell>
          <cell r="G12">
            <v>0.03</v>
          </cell>
          <cell r="H12">
            <v>6.5000000000000002E-2</v>
          </cell>
          <cell r="I12">
            <v>0.08</v>
          </cell>
          <cell r="J12">
            <v>0.77</v>
          </cell>
          <cell r="K12">
            <v>0.75</v>
          </cell>
          <cell r="L12">
            <v>0.75</v>
          </cell>
          <cell r="R12">
            <v>1.9466666666666663E-2</v>
          </cell>
          <cell r="AD12">
            <v>3.4950710397458083E-2</v>
          </cell>
        </row>
        <row r="13">
          <cell r="C13" t="str">
            <v>SWX</v>
          </cell>
          <cell r="D13">
            <v>3.4950703382492065E-2</v>
          </cell>
          <cell r="E13">
            <v>0.04</v>
          </cell>
          <cell r="F13">
            <v>4.4999999999999998E-2</v>
          </cell>
          <cell r="G13">
            <v>7.0000000000000007E-2</v>
          </cell>
          <cell r="H13">
            <v>8.5000000000000006E-2</v>
          </cell>
          <cell r="I13">
            <v>0.04</v>
          </cell>
          <cell r="J13">
            <v>0.55000000000000004</v>
          </cell>
          <cell r="K13">
            <v>0.53</v>
          </cell>
          <cell r="L13">
            <v>0.52</v>
          </cell>
          <cell r="R13">
            <v>4.8222222222222222E-2</v>
          </cell>
          <cell r="AD13">
            <v>6.0821659468967712E-2</v>
          </cell>
        </row>
        <row r="14">
          <cell r="C14" t="str">
            <v>UGI</v>
          </cell>
          <cell r="D14">
            <v>6.0821652412414551E-2</v>
          </cell>
          <cell r="E14">
            <v>7.5999999999999998E-2</v>
          </cell>
          <cell r="F14">
            <v>0.08</v>
          </cell>
          <cell r="G14">
            <v>4.4999999999999998E-2</v>
          </cell>
          <cell r="H14">
            <v>0.04</v>
          </cell>
          <cell r="I14">
            <v>7.0000000000000007E-2</v>
          </cell>
          <cell r="J14">
            <v>0.45</v>
          </cell>
          <cell r="K14">
            <v>0.39</v>
          </cell>
          <cell r="L14">
            <v>0.36</v>
          </cell>
          <cell r="R14">
            <v>7.6999999999999985E-2</v>
          </cell>
          <cell r="AD14">
            <v>7.503270184975934E-2</v>
          </cell>
        </row>
        <row r="15">
          <cell r="C15" t="str">
            <v>WGL</v>
          </cell>
          <cell r="D15">
            <v>7.5032651424407959E-2</v>
          </cell>
          <cell r="E15">
            <v>0.08</v>
          </cell>
          <cell r="F15">
            <v>7.2999999999999995E-2</v>
          </cell>
          <cell r="G15">
            <v>3.5000000000000003E-2</v>
          </cell>
          <cell r="H15">
            <v>2.5000000000000001E-2</v>
          </cell>
          <cell r="I15">
            <v>0.06</v>
          </cell>
          <cell r="J15">
            <v>0.63</v>
          </cell>
          <cell r="K15">
            <v>0.61</v>
          </cell>
          <cell r="L15">
            <v>0.62</v>
          </cell>
          <cell r="R15">
            <v>4.0533333333333338E-2</v>
          </cell>
          <cell r="AD15">
            <v>4.9499243403353543E-2</v>
          </cell>
        </row>
        <row r="16">
          <cell r="C16" t="str">
            <v>ALE</v>
          </cell>
          <cell r="D16">
            <v>4.9499213695526123E-2</v>
          </cell>
          <cell r="E16">
            <v>0.05</v>
          </cell>
          <cell r="F16">
            <v>5.5E-2</v>
          </cell>
          <cell r="G16">
            <v>0.04</v>
          </cell>
          <cell r="H16">
            <v>3.5000000000000003E-2</v>
          </cell>
          <cell r="I16">
            <v>3.5000000000000003E-2</v>
          </cell>
          <cell r="J16">
            <v>0.72</v>
          </cell>
          <cell r="K16">
            <v>0.64</v>
          </cell>
          <cell r="L16">
            <v>0.62</v>
          </cell>
          <cell r="R16">
            <v>2.8333333333333328E-2</v>
          </cell>
          <cell r="AD16">
            <v>3.1036759989497276E-2</v>
          </cell>
        </row>
        <row r="17">
          <cell r="C17" t="str">
            <v>LNT</v>
          </cell>
          <cell r="D17">
            <v>3.1036749482154846E-2</v>
          </cell>
          <cell r="E17">
            <v>0.06</v>
          </cell>
          <cell r="F17">
            <v>5.5E-2</v>
          </cell>
          <cell r="G17">
            <v>0.06</v>
          </cell>
          <cell r="H17">
            <v>4.4999999999999998E-2</v>
          </cell>
          <cell r="I17">
            <v>0.04</v>
          </cell>
          <cell r="J17">
            <v>0.72</v>
          </cell>
          <cell r="K17">
            <v>0.63</v>
          </cell>
          <cell r="L17">
            <v>0.61</v>
          </cell>
          <cell r="R17">
            <v>3.871111111111112E-2</v>
          </cell>
          <cell r="AD17">
            <v>4.0736106407362672E-2</v>
          </cell>
        </row>
        <row r="18">
          <cell r="C18" t="str">
            <v>AEE</v>
          </cell>
          <cell r="D18">
            <v>4.0736079216003418E-2</v>
          </cell>
          <cell r="E18">
            <v>5.6500000000000002E-2</v>
          </cell>
          <cell r="F18">
            <v>6.5000000000000002E-2</v>
          </cell>
          <cell r="G18">
            <v>0.06</v>
          </cell>
          <cell r="H18">
            <v>0.04</v>
          </cell>
          <cell r="I18">
            <v>3.5000000000000003E-2</v>
          </cell>
          <cell r="J18">
            <v>0.64</v>
          </cell>
          <cell r="K18">
            <v>0.63</v>
          </cell>
          <cell r="L18">
            <v>0.63</v>
          </cell>
          <cell r="R18">
            <v>3.3611111111111119E-2</v>
          </cell>
          <cell r="AD18">
            <v>3.3611111111111119E-2</v>
          </cell>
        </row>
        <row r="19">
          <cell r="C19" t="str">
            <v>AEP</v>
          </cell>
          <cell r="D19">
            <v>3.3611088991165161E-2</v>
          </cell>
          <cell r="E19">
            <v>1.9E-2</v>
          </cell>
          <cell r="F19">
            <v>5.3999999999999999E-2</v>
          </cell>
          <cell r="G19">
            <v>0.05</v>
          </cell>
          <cell r="H19">
            <v>0.05</v>
          </cell>
          <cell r="I19">
            <v>0.03</v>
          </cell>
          <cell r="J19">
            <v>0.59</v>
          </cell>
          <cell r="K19">
            <v>0.62</v>
          </cell>
          <cell r="L19">
            <v>0.64</v>
          </cell>
          <cell r="R19">
            <v>4.2166666666666665E-2</v>
          </cell>
          <cell r="AD19">
            <v>4.2381973861709582E-2</v>
          </cell>
        </row>
        <row r="20">
          <cell r="C20" t="str">
            <v>AVA</v>
          </cell>
          <cell r="D20">
            <v>4.2381972074508667E-2</v>
          </cell>
          <cell r="E20">
            <v>5.6500000000000002E-2</v>
          </cell>
          <cell r="F20" t="str">
            <v>n/a</v>
          </cell>
          <cell r="G20">
            <v>0.05</v>
          </cell>
          <cell r="H20">
            <v>0.04</v>
          </cell>
          <cell r="I20">
            <v>3.5000000000000003E-2</v>
          </cell>
          <cell r="J20">
            <v>0.67</v>
          </cell>
          <cell r="K20">
            <v>0.65</v>
          </cell>
          <cell r="L20">
            <v>0.64</v>
          </cell>
          <cell r="R20">
            <v>2.8888888888888888E-2</v>
          </cell>
          <cell r="AD20">
            <v>3.3026072401667675E-2</v>
          </cell>
        </row>
        <row r="21">
          <cell r="C21" t="str">
            <v>BKH</v>
          </cell>
          <cell r="D21">
            <v>3.3026069402694702E-2</v>
          </cell>
          <cell r="E21">
            <v>7.3999999999999996E-2</v>
          </cell>
          <cell r="F21">
            <v>6.2E-2</v>
          </cell>
          <cell r="G21">
            <v>7.4999999999999997E-2</v>
          </cell>
          <cell r="H21">
            <v>0.06</v>
          </cell>
          <cell r="I21">
            <v>4.4999999999999998E-2</v>
          </cell>
          <cell r="J21">
            <v>0.68</v>
          </cell>
          <cell r="K21">
            <v>0.52</v>
          </cell>
          <cell r="L21">
            <v>0.53</v>
          </cell>
          <cell r="R21">
            <v>4.1627777777777764E-2</v>
          </cell>
          <cell r="AD21">
            <v>6.3132080828201514E-2</v>
          </cell>
        </row>
        <row r="22">
          <cell r="C22" t="str">
            <v>CNP</v>
          </cell>
          <cell r="D22">
            <v>6.3132047653198242E-2</v>
          </cell>
          <cell r="E22">
            <v>6.13E-2</v>
          </cell>
          <cell r="F22">
            <v>0.05</v>
          </cell>
          <cell r="G22">
            <v>0.02</v>
          </cell>
          <cell r="H22">
            <v>4.4999999999999998E-2</v>
          </cell>
          <cell r="I22" t="str">
            <v>Negative</v>
          </cell>
          <cell r="J22">
            <v>0.98</v>
          </cell>
          <cell r="K22">
            <v>0.83</v>
          </cell>
          <cell r="L22">
            <v>0.85</v>
          </cell>
          <cell r="R22">
            <v>1.6622222222222219E-2</v>
          </cell>
          <cell r="AD22">
            <v>2.073749261133731E-2</v>
          </cell>
        </row>
        <row r="23">
          <cell r="C23" t="str">
            <v>CNL</v>
          </cell>
          <cell r="D23">
            <v>2.0737484097480774E-2</v>
          </cell>
          <cell r="E23">
            <v>0.03</v>
          </cell>
          <cell r="F23" t="str">
            <v>n/a</v>
          </cell>
          <cell r="G23">
            <v>5.0000000000000001E-3</v>
          </cell>
          <cell r="H23">
            <v>3.5000000000000003E-2</v>
          </cell>
          <cell r="I23">
            <v>0.03</v>
          </cell>
          <cell r="J23">
            <v>0.71</v>
          </cell>
          <cell r="K23">
            <v>0.71</v>
          </cell>
          <cell r="L23">
            <v>0.65</v>
          </cell>
          <cell r="R23">
            <v>2.5316666666666671E-2</v>
          </cell>
          <cell r="AD23">
            <v>2.5316666666666671E-2</v>
          </cell>
        </row>
        <row r="24">
          <cell r="C24" t="str">
            <v>CMS</v>
          </cell>
          <cell r="D24">
            <v>2.531665563583374E-2</v>
          </cell>
          <cell r="E24">
            <v>7.2700000000000001E-2</v>
          </cell>
          <cell r="F24">
            <v>0.06</v>
          </cell>
          <cell r="G24">
            <v>0.06</v>
          </cell>
          <cell r="H24">
            <v>6.5000000000000002E-2</v>
          </cell>
          <cell r="I24">
            <v>6.5000000000000002E-2</v>
          </cell>
          <cell r="J24">
            <v>0.63</v>
          </cell>
          <cell r="K24">
            <v>0.6</v>
          </cell>
          <cell r="L24">
            <v>0.61</v>
          </cell>
          <cell r="R24">
            <v>5.1555555555555563E-2</v>
          </cell>
          <cell r="AD24">
            <v>5.8665664831241242E-2</v>
          </cell>
        </row>
        <row r="25">
          <cell r="C25" t="str">
            <v>ED</v>
          </cell>
          <cell r="D25">
            <v>5.8665663003921509E-2</v>
          </cell>
          <cell r="E25">
            <v>2.1299999999999999E-2</v>
          </cell>
          <cell r="F25">
            <v>3.1E-2</v>
          </cell>
          <cell r="G25">
            <v>2.5000000000000001E-2</v>
          </cell>
          <cell r="H25">
            <v>0.03</v>
          </cell>
          <cell r="I25">
            <v>3.5000000000000003E-2</v>
          </cell>
          <cell r="J25">
            <v>0.67</v>
          </cell>
          <cell r="K25">
            <v>0.66</v>
          </cell>
          <cell r="L25">
            <v>0.66</v>
          </cell>
          <cell r="R25">
            <v>2.8616666666666658E-2</v>
          </cell>
          <cell r="AD25">
            <v>3.2549953776969398E-2</v>
          </cell>
        </row>
        <row r="26">
          <cell r="C26" t="str">
            <v>D</v>
          </cell>
          <cell r="D26">
            <v>3.2549947500228882E-2</v>
          </cell>
          <cell r="E26">
            <v>6.0400000000000002E-2</v>
          </cell>
          <cell r="F26">
            <v>5.7000000000000002E-2</v>
          </cell>
          <cell r="G26">
            <v>0.1</v>
          </cell>
          <cell r="H26">
            <v>0.08</v>
          </cell>
          <cell r="I26">
            <v>0.06</v>
          </cell>
          <cell r="J26">
            <v>0.73</v>
          </cell>
          <cell r="K26">
            <v>0.72</v>
          </cell>
          <cell r="L26">
            <v>0.67</v>
          </cell>
          <cell r="R26">
            <v>4.7911111111111113E-2</v>
          </cell>
          <cell r="AD26">
            <v>6.9408640498543936E-2</v>
          </cell>
        </row>
        <row r="27">
          <cell r="C27" t="str">
            <v>DTE</v>
          </cell>
          <cell r="D27">
            <v>6.9408595561981201E-2</v>
          </cell>
          <cell r="E27">
            <v>5.6300000000000003E-2</v>
          </cell>
          <cell r="F27">
            <v>5.8000000000000003E-2</v>
          </cell>
          <cell r="G27">
            <v>0.06</v>
          </cell>
          <cell r="H27">
            <v>6.5000000000000002E-2</v>
          </cell>
          <cell r="I27">
            <v>4.4999999999999998E-2</v>
          </cell>
          <cell r="J27">
            <v>0.63</v>
          </cell>
          <cell r="K27">
            <v>0.62</v>
          </cell>
          <cell r="L27">
            <v>0.64</v>
          </cell>
          <cell r="R27">
            <v>3.6999999999999998E-2</v>
          </cell>
          <cell r="AD27">
            <v>4.1993153619404158E-2</v>
          </cell>
        </row>
        <row r="28">
          <cell r="C28" t="str">
            <v>DUK</v>
          </cell>
          <cell r="D28">
            <v>4.1993141174316406E-2</v>
          </cell>
          <cell r="E28">
            <v>1.7000000000000001E-2</v>
          </cell>
          <cell r="F28">
            <v>0.05</v>
          </cell>
          <cell r="G28">
            <v>0.04</v>
          </cell>
          <cell r="H28">
            <v>3.5000000000000003E-2</v>
          </cell>
          <cell r="I28">
            <v>0.01</v>
          </cell>
          <cell r="J28">
            <v>0.79</v>
          </cell>
          <cell r="K28">
            <v>0.72</v>
          </cell>
          <cell r="L28">
            <v>0.73</v>
          </cell>
          <cell r="R28">
            <v>2.0266666666666665E-2</v>
          </cell>
          <cell r="AD28">
            <v>2.2424610501264916E-2</v>
          </cell>
        </row>
        <row r="29">
          <cell r="C29" t="str">
            <v>EIX</v>
          </cell>
          <cell r="D29">
            <v>2.2424608469009399E-2</v>
          </cell>
          <cell r="E29">
            <v>2.07E-2</v>
          </cell>
          <cell r="F29">
            <v>6.0999999999999999E-2</v>
          </cell>
          <cell r="G29">
            <v>3.5000000000000003E-2</v>
          </cell>
          <cell r="H29">
            <v>9.5000000000000001E-2</v>
          </cell>
          <cell r="I29">
            <v>5.5E-2</v>
          </cell>
          <cell r="J29">
            <v>0.53</v>
          </cell>
          <cell r="K29">
            <v>0.54</v>
          </cell>
          <cell r="L29">
            <v>0.55000000000000004</v>
          </cell>
          <cell r="R29">
            <v>5.1366666666666665E-2</v>
          </cell>
          <cell r="AD29">
            <v>5.1366666666666665E-2</v>
          </cell>
        </row>
        <row r="30">
          <cell r="C30" t="str">
            <v>EE</v>
          </cell>
          <cell r="D30">
            <v>5.1366657018661499E-2</v>
          </cell>
          <cell r="E30">
            <v>7.0000000000000007E-2</v>
          </cell>
          <cell r="F30">
            <v>4.3999999999999997E-2</v>
          </cell>
          <cell r="G30">
            <v>0.04</v>
          </cell>
          <cell r="H30">
            <v>7.0000000000000007E-2</v>
          </cell>
          <cell r="I30">
            <v>0.04</v>
          </cell>
          <cell r="J30">
            <v>0.54</v>
          </cell>
          <cell r="K30">
            <v>0.54</v>
          </cell>
          <cell r="L30">
            <v>0.59</v>
          </cell>
          <cell r="R30">
            <v>3.768333333333334E-2</v>
          </cell>
          <cell r="AD30">
            <v>3.9218528478157162E-2</v>
          </cell>
        </row>
        <row r="31">
          <cell r="C31" t="str">
            <v>EDE</v>
          </cell>
          <cell r="D31">
            <v>3.9218515157699585E-2</v>
          </cell>
          <cell r="E31">
            <v>0.05</v>
          </cell>
          <cell r="F31" t="str">
            <v>n/a</v>
          </cell>
          <cell r="G31">
            <v>3.5000000000000003E-2</v>
          </cell>
          <cell r="H31">
            <v>2.5000000000000001E-2</v>
          </cell>
          <cell r="I31">
            <v>0.02</v>
          </cell>
          <cell r="J31">
            <v>0.76</v>
          </cell>
          <cell r="K31">
            <v>0.73</v>
          </cell>
          <cell r="L31">
            <v>0.69</v>
          </cell>
          <cell r="R31">
            <v>2.1411111111111117E-2</v>
          </cell>
          <cell r="AD31">
            <v>2.4212591283646473E-2</v>
          </cell>
        </row>
        <row r="32">
          <cell r="C32" t="str">
            <v>ETR</v>
          </cell>
          <cell r="D32">
            <v>2.4212583899497986E-2</v>
          </cell>
          <cell r="E32" t="str">
            <v>Negative</v>
          </cell>
          <cell r="F32" t="str">
            <v>Negative</v>
          </cell>
          <cell r="G32">
            <v>5.0000000000000001E-3</v>
          </cell>
          <cell r="H32">
            <v>2.5000000000000001E-2</v>
          </cell>
          <cell r="I32">
            <v>0.02</v>
          </cell>
          <cell r="J32">
            <v>0.52</v>
          </cell>
          <cell r="K32">
            <v>0.72</v>
          </cell>
          <cell r="L32">
            <v>0.67</v>
          </cell>
          <cell r="R32">
            <v>3.7544444444444436E-2</v>
          </cell>
          <cell r="AD32">
            <v>3.7792794018070508E-2</v>
          </cell>
        </row>
        <row r="33">
          <cell r="C33" t="str">
            <v>ES</v>
          </cell>
          <cell r="D33">
            <v>3.7792772054672241E-2</v>
          </cell>
          <cell r="E33">
            <v>5.8200000000000002E-2</v>
          </cell>
          <cell r="F33">
            <v>6.3E-2</v>
          </cell>
          <cell r="G33">
            <v>0.06</v>
          </cell>
          <cell r="H33">
            <v>0.06</v>
          </cell>
          <cell r="I33">
            <v>0.04</v>
          </cell>
          <cell r="J33">
            <v>0.61</v>
          </cell>
          <cell r="K33">
            <v>0.6</v>
          </cell>
          <cell r="L33">
            <v>0.57999999999999996</v>
          </cell>
          <cell r="R33">
            <v>3.6300000000000006E-2</v>
          </cell>
          <cell r="AD33">
            <v>3.6319632954784763E-2</v>
          </cell>
        </row>
        <row r="34">
          <cell r="C34" t="str">
            <v>EXC</v>
          </cell>
          <cell r="D34">
            <v>3.6319613456726074E-2</v>
          </cell>
          <cell r="E34">
            <v>4.5499999999999999E-2</v>
          </cell>
          <cell r="F34">
            <v>4.2999999999999997E-2</v>
          </cell>
          <cell r="G34">
            <v>0.06</v>
          </cell>
          <cell r="H34">
            <v>2.5000000000000001E-2</v>
          </cell>
          <cell r="I34">
            <v>4.4999999999999998E-2</v>
          </cell>
          <cell r="J34">
            <v>0.67</v>
          </cell>
          <cell r="K34">
            <v>0.46</v>
          </cell>
          <cell r="L34">
            <v>0.45</v>
          </cell>
          <cell r="R34">
            <v>4.0233333333333329E-2</v>
          </cell>
          <cell r="AD34">
            <v>4.1606790568149914E-2</v>
          </cell>
        </row>
        <row r="35">
          <cell r="C35" t="str">
            <v>FE</v>
          </cell>
          <cell r="D35">
            <v>4.1606783866882324E-2</v>
          </cell>
          <cell r="E35" t="str">
            <v>Negative</v>
          </cell>
          <cell r="F35" t="str">
            <v>Negative</v>
          </cell>
          <cell r="G35">
            <v>0.06</v>
          </cell>
          <cell r="H35">
            <v>0.01</v>
          </cell>
          <cell r="I35">
            <v>0.01</v>
          </cell>
          <cell r="J35">
            <v>0.81</v>
          </cell>
          <cell r="K35">
            <v>0.54</v>
          </cell>
          <cell r="L35">
            <v>0.59</v>
          </cell>
          <cell r="R35">
            <v>2.8266666666666673E-2</v>
          </cell>
          <cell r="AD35">
            <v>3.7033562509464414E-2</v>
          </cell>
        </row>
        <row r="36">
          <cell r="C36" t="str">
            <v>GXP</v>
          </cell>
          <cell r="D36">
            <v>3.7033557891845703E-2</v>
          </cell>
          <cell r="E36">
            <v>0.08</v>
          </cell>
          <cell r="F36">
            <v>0.05</v>
          </cell>
          <cell r="G36" t="str">
            <v>Nil</v>
          </cell>
          <cell r="H36">
            <v>5.5E-2</v>
          </cell>
          <cell r="I36">
            <v>1.4999999999999999E-2</v>
          </cell>
          <cell r="J36">
            <v>0.89</v>
          </cell>
          <cell r="K36">
            <v>0.89</v>
          </cell>
          <cell r="L36">
            <v>0.87</v>
          </cell>
          <cell r="R36">
            <v>5.8333333333333345E-3</v>
          </cell>
          <cell r="AD36">
            <v>2.0019978619995958E-2</v>
          </cell>
        </row>
        <row r="37">
          <cell r="C37" t="str">
            <v>HE</v>
          </cell>
          <cell r="D37">
            <v>2.0019978284835815E-2</v>
          </cell>
          <cell r="E37">
            <v>0.04</v>
          </cell>
          <cell r="F37">
            <v>0.04</v>
          </cell>
          <cell r="G37">
            <v>0.04</v>
          </cell>
          <cell r="H37">
            <v>0.01</v>
          </cell>
          <cell r="I37">
            <v>0.04</v>
          </cell>
          <cell r="J37">
            <v>0.57999999999999996</v>
          </cell>
          <cell r="K37">
            <v>0.7</v>
          </cell>
          <cell r="L37">
            <v>0.65</v>
          </cell>
          <cell r="R37">
            <v>3.4477777777777795E-2</v>
          </cell>
          <cell r="AD37">
            <v>3.7003911827001155E-2</v>
          </cell>
        </row>
        <row r="38">
          <cell r="C38" t="str">
            <v>IDA</v>
          </cell>
          <cell r="D38">
            <v>3.7003904581069946E-2</v>
          </cell>
          <cell r="E38">
            <v>4.1000000000000002E-2</v>
          </cell>
          <cell r="F38">
            <v>4.2999999999999997E-2</v>
          </cell>
          <cell r="G38">
            <v>0.03</v>
          </cell>
          <cell r="H38">
            <v>7.4999999999999997E-2</v>
          </cell>
          <cell r="I38">
            <v>0.04</v>
          </cell>
          <cell r="J38">
            <v>0.53</v>
          </cell>
          <cell r="K38">
            <v>0.55000000000000004</v>
          </cell>
          <cell r="L38">
            <v>0.6</v>
          </cell>
          <cell r="R38">
            <v>3.9600000000000003E-2</v>
          </cell>
          <cell r="AD38">
            <v>4.0190415390954234E-2</v>
          </cell>
        </row>
        <row r="39">
          <cell r="C39" t="str">
            <v>ITC</v>
          </cell>
          <cell r="D39">
            <v>4.0190398693084717E-2</v>
          </cell>
          <cell r="E39">
            <v>0.12709999999999999</v>
          </cell>
          <cell r="F39" t="str">
            <v>n/a</v>
          </cell>
          <cell r="G39">
            <v>0.105</v>
          </cell>
          <cell r="H39">
            <v>0.13</v>
          </cell>
          <cell r="I39">
            <v>0.09</v>
          </cell>
          <cell r="J39">
            <v>0.43</v>
          </cell>
          <cell r="K39">
            <v>0.43</v>
          </cell>
          <cell r="L39">
            <v>0.45</v>
          </cell>
          <cell r="R39">
            <v>8.9194444444444423E-2</v>
          </cell>
          <cell r="AD39">
            <v>0.10422046488894625</v>
          </cell>
        </row>
        <row r="40">
          <cell r="C40" t="str">
            <v>MGEE</v>
          </cell>
          <cell r="D40">
            <v>0.10422044992446899</v>
          </cell>
          <cell r="E40">
            <v>0.04</v>
          </cell>
          <cell r="F40" t="str">
            <v>n/a</v>
          </cell>
          <cell r="G40">
            <v>7.0000000000000007E-2</v>
          </cell>
          <cell r="H40">
            <v>0.04</v>
          </cell>
          <cell r="I40">
            <v>0.05</v>
          </cell>
          <cell r="J40">
            <v>0.53</v>
          </cell>
          <cell r="K40">
            <v>0.51</v>
          </cell>
          <cell r="L40">
            <v>0.44</v>
          </cell>
          <cell r="R40">
            <v>5.91111111111111E-2</v>
          </cell>
          <cell r="AD40">
            <v>6.6668359807540364E-2</v>
          </cell>
        </row>
        <row r="41">
          <cell r="C41" t="str">
            <v>NEE</v>
          </cell>
          <cell r="D41">
            <v>6.6668331623077393E-2</v>
          </cell>
          <cell r="E41">
            <v>6.9099999999999995E-2</v>
          </cell>
          <cell r="F41">
            <v>6.9000000000000006E-2</v>
          </cell>
          <cell r="G41">
            <v>4.4999999999999998E-2</v>
          </cell>
          <cell r="H41">
            <v>0.11</v>
          </cell>
          <cell r="I41">
            <v>0.06</v>
          </cell>
          <cell r="J41">
            <v>0.74</v>
          </cell>
          <cell r="K41">
            <v>0.64</v>
          </cell>
          <cell r="L41">
            <v>0.73</v>
          </cell>
          <cell r="R41">
            <v>3.0655555555555564E-2</v>
          </cell>
          <cell r="AD41">
            <v>5.3548153941199189E-2</v>
          </cell>
        </row>
        <row r="42">
          <cell r="C42" t="str">
            <v>NWE</v>
          </cell>
          <cell r="D42">
            <v>5.3548127412796021E-2</v>
          </cell>
          <cell r="E42">
            <v>4.4999999999999998E-2</v>
          </cell>
          <cell r="F42">
            <v>0.05</v>
          </cell>
          <cell r="G42">
            <v>6.5000000000000002E-2</v>
          </cell>
          <cell r="H42">
            <v>5.5E-2</v>
          </cell>
          <cell r="I42">
            <v>4.4999999999999998E-2</v>
          </cell>
          <cell r="J42">
            <v>0.59</v>
          </cell>
          <cell r="K42">
            <v>0.6</v>
          </cell>
          <cell r="L42">
            <v>0.57999999999999996</v>
          </cell>
          <cell r="R42">
            <v>4.0316666666666674E-2</v>
          </cell>
          <cell r="AD42">
            <v>4.2706341116108014E-2</v>
          </cell>
        </row>
        <row r="43">
          <cell r="C43" t="str">
            <v>OGE</v>
          </cell>
          <cell r="D43">
            <v>4.2706340551376343E-2</v>
          </cell>
          <cell r="E43">
            <v>0.04</v>
          </cell>
          <cell r="F43">
            <v>5.2999999999999999E-2</v>
          </cell>
          <cell r="G43">
            <v>0.03</v>
          </cell>
          <cell r="H43">
            <v>9.5000000000000001E-2</v>
          </cell>
          <cell r="I43">
            <v>3.5000000000000003E-2</v>
          </cell>
          <cell r="J43">
            <v>0.66</v>
          </cell>
          <cell r="K43">
            <v>0.66</v>
          </cell>
          <cell r="L43">
            <v>0.74</v>
          </cell>
          <cell r="R43">
            <v>3.3422222222222228E-2</v>
          </cell>
          <cell r="AD43">
            <v>3.5263936141917571E-2</v>
          </cell>
        </row>
        <row r="44">
          <cell r="C44" t="str">
            <v>OTTR</v>
          </cell>
          <cell r="D44">
            <v>3.5263925790786743E-2</v>
          </cell>
          <cell r="E44">
            <v>0.06</v>
          </cell>
          <cell r="F44" t="str">
            <v>n/a</v>
          </cell>
          <cell r="G44">
            <v>0.06</v>
          </cell>
          <cell r="H44">
            <v>1.4999999999999999E-2</v>
          </cell>
          <cell r="I44">
            <v>5.5E-2</v>
          </cell>
          <cell r="J44">
            <v>0.82</v>
          </cell>
          <cell r="K44">
            <v>0.79</v>
          </cell>
          <cell r="L44">
            <v>0.64</v>
          </cell>
          <cell r="R44">
            <v>2.3333333333333334E-2</v>
          </cell>
          <cell r="AD44">
            <v>4.3705153806207819E-2</v>
          </cell>
        </row>
        <row r="45">
          <cell r="C45" t="str">
            <v>PCG</v>
          </cell>
          <cell r="D45">
            <v>4.3705135583877563E-2</v>
          </cell>
          <cell r="E45">
            <v>5.5599999999999997E-2</v>
          </cell>
          <cell r="F45">
            <v>3.5999999999999997E-2</v>
          </cell>
          <cell r="G45">
            <v>0.12</v>
          </cell>
          <cell r="H45">
            <v>7.0000000000000007E-2</v>
          </cell>
          <cell r="I45">
            <v>4.4999999999999998E-2</v>
          </cell>
          <cell r="J45">
            <v>0.66</v>
          </cell>
          <cell r="K45">
            <v>0.53</v>
          </cell>
          <cell r="L45">
            <v>0.59</v>
          </cell>
          <cell r="R45">
            <v>3.9988888888888893E-2</v>
          </cell>
          <cell r="AD45">
            <v>4.7019156954776403E-2</v>
          </cell>
        </row>
        <row r="46">
          <cell r="C46" t="str">
            <v>PNW</v>
          </cell>
          <cell r="D46">
            <v>4.7019153833389282E-2</v>
          </cell>
          <cell r="E46">
            <v>4.8500000000000001E-2</v>
          </cell>
          <cell r="F46">
            <v>4.9000000000000002E-2</v>
          </cell>
          <cell r="G46">
            <v>0.04</v>
          </cell>
          <cell r="H46">
            <v>0.05</v>
          </cell>
          <cell r="I46">
            <v>3.5000000000000003E-2</v>
          </cell>
          <cell r="J46">
            <v>0.64</v>
          </cell>
          <cell r="K46">
            <v>0.62</v>
          </cell>
          <cell r="L46">
            <v>0.64</v>
          </cell>
          <cell r="R46">
            <v>3.6055555555555563E-2</v>
          </cell>
          <cell r="AD46">
            <v>3.8214037321254196E-2</v>
          </cell>
        </row>
        <row r="47">
          <cell r="C47" t="str">
            <v>PNM</v>
          </cell>
          <cell r="D47">
            <v>3.8214027881622314E-2</v>
          </cell>
          <cell r="E47">
            <v>6.8500000000000005E-2</v>
          </cell>
          <cell r="F47">
            <v>5.2999999999999999E-2</v>
          </cell>
          <cell r="G47">
            <v>0.09</v>
          </cell>
          <cell r="H47">
            <v>0.1</v>
          </cell>
          <cell r="I47">
            <v>3.5000000000000003E-2</v>
          </cell>
          <cell r="J47">
            <v>0.51</v>
          </cell>
          <cell r="K47">
            <v>0.52</v>
          </cell>
          <cell r="L47">
            <v>0.55000000000000004</v>
          </cell>
          <cell r="R47">
            <v>3.9444444444444435E-2</v>
          </cell>
          <cell r="AD47">
            <v>3.9857293512692731E-2</v>
          </cell>
        </row>
        <row r="48">
          <cell r="C48" t="str">
            <v>POR</v>
          </cell>
          <cell r="D48">
            <v>3.9857268333435059E-2</v>
          </cell>
          <cell r="E48">
            <v>6.5000000000000002E-2</v>
          </cell>
          <cell r="F48">
            <v>6.2E-2</v>
          </cell>
          <cell r="G48">
            <v>5.5E-2</v>
          </cell>
          <cell r="H48">
            <v>0.06</v>
          </cell>
          <cell r="I48">
            <v>3.5000000000000003E-2</v>
          </cell>
          <cell r="J48">
            <v>0.57999999999999996</v>
          </cell>
          <cell r="K48">
            <v>0.56999999999999995</v>
          </cell>
          <cell r="L48">
            <v>0.59</v>
          </cell>
          <cell r="R48">
            <v>3.5700000000000003E-2</v>
          </cell>
          <cell r="AD48">
            <v>3.6242791210277243E-2</v>
          </cell>
        </row>
        <row r="49">
          <cell r="C49" t="str">
            <v>PPL</v>
          </cell>
          <cell r="D49">
            <v>3.6242783069610596E-2</v>
          </cell>
          <cell r="E49">
            <v>2.4E-2</v>
          </cell>
          <cell r="F49">
            <v>3.3000000000000002E-2</v>
          </cell>
          <cell r="G49" t="str">
            <v>NMF</v>
          </cell>
          <cell r="H49">
            <v>0.03</v>
          </cell>
          <cell r="I49" t="str">
            <v>NMF</v>
          </cell>
          <cell r="J49">
            <v>0.56999999999999995</v>
          </cell>
          <cell r="K49">
            <v>0.73</v>
          </cell>
          <cell r="L49">
            <v>0.69</v>
          </cell>
          <cell r="R49">
            <v>4.8255555555555572E-2</v>
          </cell>
          <cell r="AD49">
            <v>5.4143130791803523E-2</v>
          </cell>
        </row>
        <row r="50">
          <cell r="C50" t="str">
            <v>PEG</v>
          </cell>
          <cell r="D50">
            <v>5.4143130779266357E-2</v>
          </cell>
          <cell r="E50">
            <v>1.23E-2</v>
          </cell>
          <cell r="F50">
            <v>4.3999999999999997E-2</v>
          </cell>
          <cell r="G50">
            <v>0.02</v>
          </cell>
          <cell r="H50">
            <v>0.05</v>
          </cell>
          <cell r="I50">
            <v>3.5000000000000003E-2</v>
          </cell>
          <cell r="J50">
            <v>0.59</v>
          </cell>
          <cell r="K50">
            <v>0.59</v>
          </cell>
          <cell r="L50">
            <v>0.61</v>
          </cell>
          <cell r="R50">
            <v>4.3694444444444445E-2</v>
          </cell>
          <cell r="AD50">
            <v>4.3888319101511489E-2</v>
          </cell>
        </row>
        <row r="51">
          <cell r="C51" t="str">
            <v>SCG</v>
          </cell>
          <cell r="D51">
            <v>4.3888300657272339E-2</v>
          </cell>
          <cell r="E51">
            <v>6.3299999999999995E-2</v>
          </cell>
          <cell r="F51">
            <v>5.7000000000000002E-2</v>
          </cell>
          <cell r="G51">
            <v>4.4999999999999998E-2</v>
          </cell>
          <cell r="H51">
            <v>0.05</v>
          </cell>
          <cell r="I51">
            <v>0.05</v>
          </cell>
          <cell r="J51">
            <v>0.56999999999999995</v>
          </cell>
          <cell r="K51">
            <v>0.56999999999999995</v>
          </cell>
          <cell r="L51">
            <v>0.56999999999999995</v>
          </cell>
          <cell r="R51">
            <v>4.300000000000001E-2</v>
          </cell>
          <cell r="AD51">
            <v>4.6279528623469603E-2</v>
          </cell>
        </row>
        <row r="52">
          <cell r="C52" t="str">
            <v>SRE</v>
          </cell>
          <cell r="D52">
            <v>4.627951979637146E-2</v>
          </cell>
          <cell r="E52">
            <v>6.5000000000000002E-2</v>
          </cell>
          <cell r="F52">
            <v>7.3999999999999996E-2</v>
          </cell>
          <cell r="G52">
            <v>0.08</v>
          </cell>
          <cell r="H52">
            <v>7.0000000000000007E-2</v>
          </cell>
          <cell r="I52">
            <v>0.03</v>
          </cell>
          <cell r="J52">
            <v>0.79</v>
          </cell>
          <cell r="K52">
            <v>0.63</v>
          </cell>
          <cell r="L52">
            <v>0.53</v>
          </cell>
          <cell r="R52">
            <v>3.7916666666666668E-2</v>
          </cell>
          <cell r="AD52">
            <v>3.0402033053789169E-2</v>
          </cell>
        </row>
        <row r="53">
          <cell r="C53" t="str">
            <v>SO</v>
          </cell>
          <cell r="D53">
            <v>3.0402019619941711E-2</v>
          </cell>
          <cell r="E53">
            <v>3.27E-2</v>
          </cell>
          <cell r="F53">
            <v>4.1000000000000002E-2</v>
          </cell>
          <cell r="G53">
            <v>0.04</v>
          </cell>
          <cell r="H53">
            <v>3.5000000000000003E-2</v>
          </cell>
          <cell r="I53">
            <v>6.5000000000000002E-2</v>
          </cell>
          <cell r="J53">
            <v>0.81</v>
          </cell>
          <cell r="K53">
            <v>0.77</v>
          </cell>
          <cell r="L53">
            <v>0.72</v>
          </cell>
          <cell r="R53">
            <v>2.3333333333333338E-2</v>
          </cell>
          <cell r="AD53">
            <v>3.7460092758200302E-2</v>
          </cell>
        </row>
        <row r="54">
          <cell r="C54" t="str">
            <v>TE</v>
          </cell>
          <cell r="D54">
            <v>3.7460088729858398E-2</v>
          </cell>
          <cell r="E54">
            <v>7.1999999999999995E-2</v>
          </cell>
          <cell r="F54" t="str">
            <v>n/a</v>
          </cell>
          <cell r="G54">
            <v>7.4999999999999997E-2</v>
          </cell>
          <cell r="H54">
            <v>0.02</v>
          </cell>
          <cell r="I54">
            <v>2.5000000000000001E-2</v>
          </cell>
          <cell r="J54">
            <v>0.82</v>
          </cell>
          <cell r="K54">
            <v>0.76</v>
          </cell>
          <cell r="L54">
            <v>0.66</v>
          </cell>
          <cell r="R54">
            <v>2.7866666666666665E-2</v>
          </cell>
          <cell r="AD54">
            <v>3.0720285101905588E-2</v>
          </cell>
        </row>
        <row r="55">
          <cell r="C55" t="str">
            <v>VVC</v>
          </cell>
          <cell r="D55">
            <v>3.072027862071991E-2</v>
          </cell>
          <cell r="E55">
            <v>4.5699999999999998E-2</v>
          </cell>
          <cell r="F55">
            <v>5.2999999999999999E-2</v>
          </cell>
          <cell r="G55">
            <v>0.09</v>
          </cell>
          <cell r="H55">
            <v>0.05</v>
          </cell>
          <cell r="I55">
            <v>0.05</v>
          </cell>
          <cell r="J55">
            <v>0.66</v>
          </cell>
          <cell r="K55">
            <v>0.63</v>
          </cell>
          <cell r="L55">
            <v>0.57999999999999996</v>
          </cell>
          <cell r="R55">
            <v>4.519999999999999E-2</v>
          </cell>
          <cell r="AD55">
            <v>5.2870900327498811E-2</v>
          </cell>
        </row>
        <row r="56">
          <cell r="C56" t="str">
            <v>WR</v>
          </cell>
          <cell r="D56">
            <v>5.2870899438858032E-2</v>
          </cell>
          <cell r="E56">
            <v>4.4499999999999998E-2</v>
          </cell>
          <cell r="F56">
            <v>3.9E-2</v>
          </cell>
          <cell r="G56">
            <v>0.06</v>
          </cell>
          <cell r="H56">
            <v>0.03</v>
          </cell>
          <cell r="I56">
            <v>0.05</v>
          </cell>
          <cell r="J56">
            <v>0.62</v>
          </cell>
          <cell r="K56">
            <v>0.63</v>
          </cell>
          <cell r="L56">
            <v>0.6</v>
          </cell>
          <cell r="R56">
            <v>3.6416666666666667E-2</v>
          </cell>
          <cell r="AD56">
            <v>4.6552852221779385E-2</v>
          </cell>
        </row>
        <row r="57">
          <cell r="C57" t="str">
            <v>WEC</v>
          </cell>
          <cell r="D57">
            <v>4.6552836894989014E-2</v>
          </cell>
          <cell r="E57">
            <v>7.0099999999999996E-2</v>
          </cell>
          <cell r="F57">
            <v>0.06</v>
          </cell>
          <cell r="G57">
            <v>0.06</v>
          </cell>
          <cell r="H57">
            <v>7.0000000000000007E-2</v>
          </cell>
          <cell r="I57">
            <v>7.0000000000000007E-2</v>
          </cell>
          <cell r="J57">
            <v>0.67</v>
          </cell>
          <cell r="K57">
            <v>0.67</v>
          </cell>
          <cell r="L57">
            <v>0.67</v>
          </cell>
          <cell r="R57">
            <v>3.5199999999999995E-2</v>
          </cell>
          <cell r="AD57">
            <v>3.5185378991159255E-2</v>
          </cell>
        </row>
        <row r="58">
          <cell r="C58" t="str">
            <v>XEL</v>
          </cell>
          <cell r="D58">
            <v>3.5185366868972778E-2</v>
          </cell>
          <cell r="E58">
            <v>5.7200000000000001E-2</v>
          </cell>
          <cell r="F58">
            <v>5.3999999999999999E-2</v>
          </cell>
          <cell r="G58">
            <v>5.5E-2</v>
          </cell>
          <cell r="H58">
            <v>0.06</v>
          </cell>
          <cell r="I58">
            <v>0.04</v>
          </cell>
          <cell r="J58">
            <v>0.62</v>
          </cell>
          <cell r="K58">
            <v>0.62</v>
          </cell>
          <cell r="L58">
            <v>0.62</v>
          </cell>
          <cell r="R58">
            <v>3.9899999999999998E-2</v>
          </cell>
          <cell r="AD58">
            <v>4.0020800547857824E-2</v>
          </cell>
        </row>
        <row r="59">
          <cell r="C59" t="str">
            <v>CU</v>
          </cell>
          <cell r="D59">
            <v>4.0020793676376343E-2</v>
          </cell>
          <cell r="E59">
            <v>6.8099999999999994E-2</v>
          </cell>
          <cell r="F59" t="str">
            <v>n/a</v>
          </cell>
          <cell r="G59" t="str">
            <v>n/a</v>
          </cell>
          <cell r="H59" t="str">
            <v>n/a</v>
          </cell>
          <cell r="I59" t="str">
            <v>n/a</v>
          </cell>
          <cell r="J59" t="str">
            <v>n/a</v>
          </cell>
          <cell r="K59" t="str">
            <v>n/a</v>
          </cell>
          <cell r="L59" t="str">
            <v>n/a</v>
          </cell>
          <cell r="R59">
            <v>6.80999755859375E-2</v>
          </cell>
          <cell r="AD59">
            <v>6.80999755859375E-2</v>
          </cell>
        </row>
        <row r="60">
          <cell r="C60" t="str">
            <v>EMA</v>
          </cell>
          <cell r="D60">
            <v>6.80999755859375E-2</v>
          </cell>
          <cell r="E60">
            <v>7.6799999999999993E-2</v>
          </cell>
          <cell r="F60" t="str">
            <v>n/a</v>
          </cell>
          <cell r="G60" t="str">
            <v>n/a</v>
          </cell>
          <cell r="H60" t="str">
            <v>n/a</v>
          </cell>
          <cell r="I60" t="str">
            <v>n/a</v>
          </cell>
          <cell r="J60" t="str">
            <v>n/a</v>
          </cell>
          <cell r="K60" t="str">
            <v>n/a</v>
          </cell>
          <cell r="L60" t="str">
            <v>n/a</v>
          </cell>
          <cell r="R60">
            <v>7.6799988746643066E-2</v>
          </cell>
          <cell r="AD60">
            <v>7.6799988746643066E-2</v>
          </cell>
        </row>
        <row r="61">
          <cell r="C61" t="str">
            <v>ENB</v>
          </cell>
          <cell r="D61">
            <v>7.6799988746643066E-2</v>
          </cell>
          <cell r="E61">
            <v>3.7999999999999999E-2</v>
          </cell>
          <cell r="F61" t="str">
            <v>n/a</v>
          </cell>
          <cell r="G61">
            <v>0.09</v>
          </cell>
          <cell r="H61">
            <v>0.08</v>
          </cell>
          <cell r="I61">
            <v>0.14000000000000001</v>
          </cell>
          <cell r="J61">
            <v>0.67</v>
          </cell>
          <cell r="K61">
            <v>0.66</v>
          </cell>
          <cell r="L61">
            <v>0.67</v>
          </cell>
          <cell r="R61">
            <v>3.0000000000000006E-2</v>
          </cell>
          <cell r="AD61">
            <v>6.8818059094847839E-2</v>
          </cell>
        </row>
        <row r="62">
          <cell r="C62" t="str">
            <v>FTS</v>
          </cell>
          <cell r="D62">
            <v>6.8818032741546631E-2</v>
          </cell>
          <cell r="E62">
            <v>5.11E-2</v>
          </cell>
          <cell r="F62" t="str">
            <v>n/a</v>
          </cell>
          <cell r="G62">
            <v>0.105</v>
          </cell>
          <cell r="H62">
            <v>6.5000000000000002E-2</v>
          </cell>
          <cell r="I62">
            <v>0.1</v>
          </cell>
          <cell r="J62">
            <v>0.63</v>
          </cell>
          <cell r="K62">
            <v>0.57999999999999996</v>
          </cell>
          <cell r="L62">
            <v>0.56999999999999995</v>
          </cell>
          <cell r="R62">
            <v>2.9822222222222233E-2</v>
          </cell>
          <cell r="AD62">
            <v>3.6639411120886908E-2</v>
          </cell>
        </row>
        <row r="63">
          <cell r="C63" t="str">
            <v>TRP</v>
          </cell>
          <cell r="D63">
            <v>3.6639392375946045E-2</v>
          </cell>
          <cell r="E63">
            <v>6.7900000000000002E-2</v>
          </cell>
          <cell r="F63">
            <v>0.09</v>
          </cell>
          <cell r="G63">
            <v>0.26500000000000001</v>
          </cell>
          <cell r="H63">
            <v>0.105</v>
          </cell>
          <cell r="I63">
            <v>7.4999999999999997E-2</v>
          </cell>
          <cell r="J63" t="str">
            <v>NMF</v>
          </cell>
          <cell r="K63">
            <v>1.07</v>
          </cell>
          <cell r="L63">
            <v>0.7</v>
          </cell>
          <cell r="R63">
            <v>1.1116666666666667E-2</v>
          </cell>
          <cell r="AD63">
            <v>6.8355158308361752E-2</v>
          </cell>
        </row>
      </sheetData>
      <sheetData sheetId="10"/>
      <sheetData sheetId="11">
        <row r="5">
          <cell r="B5" t="str">
            <v>GAS US Equity</v>
          </cell>
          <cell r="C5" t="str">
            <v>A-</v>
          </cell>
        </row>
        <row r="6">
          <cell r="B6" t="str">
            <v>ATO US Equity</v>
          </cell>
          <cell r="C6" t="str">
            <v>A</v>
          </cell>
        </row>
        <row r="7">
          <cell r="B7" t="str">
            <v>SR US Equity</v>
          </cell>
          <cell r="C7" t="str">
            <v>A-</v>
          </cell>
        </row>
        <row r="8">
          <cell r="B8" t="str">
            <v>NJR US Equity</v>
          </cell>
          <cell r="C8" t="str">
            <v>A</v>
          </cell>
        </row>
        <row r="9">
          <cell r="B9" t="str">
            <v>NI US Equity</v>
          </cell>
          <cell r="C9" t="str">
            <v>BBB+</v>
          </cell>
        </row>
        <row r="10">
          <cell r="B10" t="str">
            <v>NWN US Equity</v>
          </cell>
          <cell r="C10" t="str">
            <v>A+</v>
          </cell>
        </row>
        <row r="11">
          <cell r="B11" t="str">
            <v>PNY US Equity</v>
          </cell>
          <cell r="C11" t="str">
            <v>A-</v>
          </cell>
        </row>
        <row r="12">
          <cell r="B12" t="str">
            <v>SJI US Equity</v>
          </cell>
          <cell r="C12" t="str">
            <v>BBB+</v>
          </cell>
        </row>
        <row r="13">
          <cell r="B13" t="str">
            <v>SWX US Equity</v>
          </cell>
          <cell r="C13" t="str">
            <v>BBB+</v>
          </cell>
        </row>
        <row r="14">
          <cell r="B14" t="str">
            <v>UGI US Equity</v>
          </cell>
          <cell r="C14" t="str">
            <v>A</v>
          </cell>
        </row>
        <row r="15">
          <cell r="B15" t="str">
            <v>WGL US Equity</v>
          </cell>
          <cell r="C15" t="str">
            <v>A+</v>
          </cell>
        </row>
        <row r="16">
          <cell r="B16" t="str">
            <v>ALE US Equity</v>
          </cell>
          <cell r="C16" t="str">
            <v>BBB+</v>
          </cell>
        </row>
        <row r="17">
          <cell r="B17" t="str">
            <v>LNT US Equity</v>
          </cell>
          <cell r="C17" t="str">
            <v>A-</v>
          </cell>
        </row>
        <row r="18">
          <cell r="B18" t="str">
            <v>AEE US Equity</v>
          </cell>
          <cell r="C18" t="str">
            <v>BBB+</v>
          </cell>
        </row>
        <row r="19">
          <cell r="B19" t="str">
            <v>AEP US Equity</v>
          </cell>
          <cell r="C19" t="str">
            <v>BBB+   *+</v>
          </cell>
        </row>
        <row r="20">
          <cell r="B20" t="str">
            <v>AVA US Equity</v>
          </cell>
          <cell r="C20" t="str">
            <v>BBB</v>
          </cell>
        </row>
        <row r="21">
          <cell r="B21" t="str">
            <v>BKH US Equity</v>
          </cell>
          <cell r="C21" t="str">
            <v>BBB</v>
          </cell>
        </row>
        <row r="22">
          <cell r="B22" t="str">
            <v>CNP US Equity</v>
          </cell>
          <cell r="C22" t="str">
            <v>A-</v>
          </cell>
        </row>
        <row r="23">
          <cell r="B23" t="str">
            <v>CNL US Equity</v>
          </cell>
          <cell r="C23" t="str">
            <v>BBB-</v>
          </cell>
        </row>
        <row r="24">
          <cell r="B24" t="str">
            <v>CMS US Equity</v>
          </cell>
          <cell r="C24" t="str">
            <v>BBB+</v>
          </cell>
        </row>
        <row r="25">
          <cell r="B25" t="str">
            <v>ED US Equity</v>
          </cell>
          <cell r="C25" t="str">
            <v>A-</v>
          </cell>
        </row>
        <row r="26">
          <cell r="B26" t="str">
            <v>D US Equity</v>
          </cell>
          <cell r="C26" t="str">
            <v>BBB+</v>
          </cell>
        </row>
        <row r="27">
          <cell r="B27" t="str">
            <v>DTE US Equity</v>
          </cell>
          <cell r="C27" t="str">
            <v>BBB+</v>
          </cell>
        </row>
        <row r="28">
          <cell r="B28" t="str">
            <v>DUK US Equity</v>
          </cell>
          <cell r="C28" t="str">
            <v>A-</v>
          </cell>
        </row>
        <row r="29">
          <cell r="B29" t="str">
            <v>EIX US Equity</v>
          </cell>
          <cell r="C29" t="str">
            <v>BBB+</v>
          </cell>
        </row>
        <row r="30">
          <cell r="B30" t="str">
            <v>EE US Equity</v>
          </cell>
          <cell r="C30" t="str">
            <v>BBB</v>
          </cell>
        </row>
        <row r="31">
          <cell r="B31" t="str">
            <v>EDE US Equity</v>
          </cell>
          <cell r="C31" t="str">
            <v>BBB</v>
          </cell>
        </row>
        <row r="32">
          <cell r="B32" t="str">
            <v>ETR US Equity</v>
          </cell>
          <cell r="C32" t="str">
            <v>BBB+</v>
          </cell>
        </row>
        <row r="33">
          <cell r="B33" t="str">
            <v>ES US Equity</v>
          </cell>
          <cell r="C33" t="str">
            <v>A</v>
          </cell>
        </row>
        <row r="34">
          <cell r="B34" t="str">
            <v>EXC US Equity</v>
          </cell>
          <cell r="C34" t="str">
            <v>BBB</v>
          </cell>
        </row>
        <row r="35">
          <cell r="B35" t="str">
            <v>FE US Equity</v>
          </cell>
          <cell r="C35" t="str">
            <v>BBB-</v>
          </cell>
        </row>
        <row r="36">
          <cell r="B36" t="str">
            <v>GXP US Equity</v>
          </cell>
          <cell r="C36" t="str">
            <v>BBB+</v>
          </cell>
        </row>
        <row r="37">
          <cell r="B37" t="str">
            <v>HE US Equity</v>
          </cell>
          <cell r="C37" t="str">
            <v>BBB-</v>
          </cell>
        </row>
        <row r="38">
          <cell r="B38" t="str">
            <v>IDA US Equity</v>
          </cell>
          <cell r="C38" t="str">
            <v>BBB</v>
          </cell>
        </row>
        <row r="39">
          <cell r="B39" t="str">
            <v>ITC US Equity</v>
          </cell>
          <cell r="C39" t="str">
            <v>A-</v>
          </cell>
        </row>
        <row r="40">
          <cell r="B40" t="str">
            <v>MGEE US Equity</v>
          </cell>
          <cell r="C40" t="str">
            <v>AA-</v>
          </cell>
        </row>
        <row r="41">
          <cell r="B41" t="str">
            <v>NEE US Equity</v>
          </cell>
          <cell r="C41" t="str">
            <v>A-</v>
          </cell>
        </row>
        <row r="42">
          <cell r="B42" t="str">
            <v>NWE US Equity</v>
          </cell>
          <cell r="C42" t="str">
            <v>BBB</v>
          </cell>
        </row>
        <row r="43">
          <cell r="B43" t="str">
            <v>OGE US Equity</v>
          </cell>
          <cell r="C43" t="str">
            <v>A-</v>
          </cell>
        </row>
        <row r="44">
          <cell r="B44" t="str">
            <v>OTTR US Equity</v>
          </cell>
          <cell r="C44" t="str">
            <v>BBB</v>
          </cell>
        </row>
        <row r="45">
          <cell r="B45" t="str">
            <v>PCG US Equity</v>
          </cell>
          <cell r="C45" t="str">
            <v>BBB+</v>
          </cell>
        </row>
        <row r="46">
          <cell r="B46" t="str">
            <v>PNW US Equity</v>
          </cell>
          <cell r="C46" t="str">
            <v>A-</v>
          </cell>
        </row>
        <row r="47">
          <cell r="B47" t="str">
            <v>PNM US Equity</v>
          </cell>
          <cell r="C47" t="str">
            <v>BBB+</v>
          </cell>
        </row>
        <row r="48">
          <cell r="B48" t="str">
            <v>POR US Equity</v>
          </cell>
          <cell r="C48" t="str">
            <v>BBB</v>
          </cell>
        </row>
        <row r="49">
          <cell r="B49" t="str">
            <v>PPL US Equity</v>
          </cell>
          <cell r="C49" t="str">
            <v>A-</v>
          </cell>
        </row>
        <row r="50">
          <cell r="B50" t="str">
            <v>PEG US Equity</v>
          </cell>
          <cell r="C50" t="str">
            <v>BBB+</v>
          </cell>
        </row>
        <row r="51">
          <cell r="B51" t="str">
            <v>SCG US Equity</v>
          </cell>
          <cell r="C51" t="str">
            <v>BBB+</v>
          </cell>
        </row>
        <row r="52">
          <cell r="B52" t="str">
            <v>SRE US Equity</v>
          </cell>
          <cell r="C52" t="str">
            <v>BBB+</v>
          </cell>
        </row>
        <row r="53">
          <cell r="B53" t="str">
            <v>SO US Equity</v>
          </cell>
          <cell r="C53" t="str">
            <v>A-</v>
          </cell>
        </row>
        <row r="54">
          <cell r="B54" t="str">
            <v>TE US Equity</v>
          </cell>
          <cell r="C54" t="str">
            <v>BBB+</v>
          </cell>
        </row>
        <row r="55">
          <cell r="B55" t="str">
            <v>VVC US Equity</v>
          </cell>
          <cell r="C55" t="str">
            <v>A-</v>
          </cell>
        </row>
        <row r="56">
          <cell r="B56" t="str">
            <v>WR US Equity</v>
          </cell>
          <cell r="C56" t="str">
            <v>BBB+</v>
          </cell>
        </row>
        <row r="57">
          <cell r="B57" t="str">
            <v>WEC US Equity</v>
          </cell>
          <cell r="C57" t="str">
            <v>A-</v>
          </cell>
        </row>
        <row r="58">
          <cell r="B58" t="str">
            <v>XEL US Equity</v>
          </cell>
          <cell r="C58" t="str">
            <v>A-</v>
          </cell>
        </row>
        <row r="59">
          <cell r="B59" t="str">
            <v>CU CN Equity</v>
          </cell>
          <cell r="C59" t="str">
            <v>A</v>
          </cell>
        </row>
        <row r="60">
          <cell r="B60" t="str">
            <v>EMA CN Equity</v>
          </cell>
          <cell r="C60" t="str">
            <v>BBB+</v>
          </cell>
        </row>
        <row r="61">
          <cell r="B61" t="str">
            <v>ENB CN Equity</v>
          </cell>
          <cell r="C61" t="str">
            <v>BBB+</v>
          </cell>
        </row>
        <row r="62">
          <cell r="B62" t="str">
            <v>FTS CN Equity</v>
          </cell>
          <cell r="C62" t="str">
            <v>A-</v>
          </cell>
        </row>
        <row r="63">
          <cell r="B63" t="str">
            <v>TRP CN Equity</v>
          </cell>
          <cell r="C63" t="str">
            <v>A-</v>
          </cell>
        </row>
      </sheetData>
      <sheetData sheetId="12"/>
      <sheetData sheetId="13">
        <row r="509">
          <cell r="K509">
            <v>2.1018247291447412E-2</v>
          </cell>
        </row>
      </sheetData>
      <sheetData sheetId="14"/>
      <sheetData sheetId="15"/>
      <sheetData sheetId="16"/>
      <sheetData sheetId="17"/>
      <sheetData sheetId="18">
        <row r="1">
          <cell r="B1" t="str">
            <v>GAS</v>
          </cell>
          <cell r="E1" t="str">
            <v>ATO</v>
          </cell>
          <cell r="H1" t="str">
            <v>SR</v>
          </cell>
          <cell r="K1" t="str">
            <v>NJR</v>
          </cell>
          <cell r="N1" t="str">
            <v>NI</v>
          </cell>
          <cell r="Q1" t="str">
            <v>NWN</v>
          </cell>
          <cell r="T1" t="str">
            <v>PNY</v>
          </cell>
          <cell r="W1" t="str">
            <v>SJI</v>
          </cell>
          <cell r="Z1" t="str">
            <v>SWX</v>
          </cell>
          <cell r="AC1" t="str">
            <v>UGI</v>
          </cell>
          <cell r="AF1" t="str">
            <v>WGL</v>
          </cell>
          <cell r="AI1" t="str">
            <v>ALE</v>
          </cell>
          <cell r="AL1" t="str">
            <v>LNT</v>
          </cell>
          <cell r="AO1" t="str">
            <v>AEE</v>
          </cell>
          <cell r="AR1" t="str">
            <v>AEP</v>
          </cell>
          <cell r="AU1" t="str">
            <v>AVA</v>
          </cell>
          <cell r="AX1" t="str">
            <v>BKH</v>
          </cell>
          <cell r="BA1" t="str">
            <v>CNP</v>
          </cell>
          <cell r="BD1" t="str">
            <v>CNL</v>
          </cell>
          <cell r="BG1" t="str">
            <v>CMS</v>
          </cell>
          <cell r="BJ1" t="str">
            <v>ED</v>
          </cell>
          <cell r="BM1" t="str">
            <v>D</v>
          </cell>
          <cell r="BP1" t="str">
            <v>DTE</v>
          </cell>
          <cell r="BS1" t="str">
            <v>DUK</v>
          </cell>
          <cell r="BV1" t="str">
            <v>EIX</v>
          </cell>
          <cell r="BY1" t="str">
            <v>EE</v>
          </cell>
          <cell r="CB1" t="str">
            <v>EDE</v>
          </cell>
          <cell r="CE1" t="str">
            <v>ETR</v>
          </cell>
          <cell r="CH1" t="str">
            <v>ES</v>
          </cell>
          <cell r="CK1" t="str">
            <v>EXC</v>
          </cell>
          <cell r="CN1" t="str">
            <v>FE</v>
          </cell>
          <cell r="CQ1" t="str">
            <v>GXP</v>
          </cell>
          <cell r="CT1" t="str">
            <v>HE</v>
          </cell>
          <cell r="CW1" t="str">
            <v>IDA</v>
          </cell>
          <cell r="CZ1" t="str">
            <v>ITC</v>
          </cell>
          <cell r="DC1" t="str">
            <v>MGEE</v>
          </cell>
          <cell r="DF1" t="str">
            <v>NEE</v>
          </cell>
          <cell r="DI1" t="str">
            <v>NWE</v>
          </cell>
          <cell r="DL1" t="str">
            <v>OGE</v>
          </cell>
          <cell r="DO1" t="str">
            <v>OTTR</v>
          </cell>
          <cell r="DR1" t="str">
            <v>PCG</v>
          </cell>
          <cell r="DU1" t="str">
            <v>PNW</v>
          </cell>
          <cell r="DX1" t="str">
            <v>PNM</v>
          </cell>
          <cell r="EA1" t="str">
            <v>POR</v>
          </cell>
          <cell r="ED1" t="str">
            <v>PPL</v>
          </cell>
          <cell r="EG1" t="str">
            <v>PEG</v>
          </cell>
          <cell r="EJ1" t="str">
            <v>SCG</v>
          </cell>
          <cell r="EM1" t="str">
            <v>SRE</v>
          </cell>
          <cell r="EP1" t="str">
            <v>SO</v>
          </cell>
          <cell r="ES1" t="str">
            <v>TE</v>
          </cell>
          <cell r="EV1" t="str">
            <v>VVC</v>
          </cell>
          <cell r="EY1" t="str">
            <v>WR</v>
          </cell>
          <cell r="FB1" t="str">
            <v>WEC</v>
          </cell>
          <cell r="FE1" t="str">
            <v>XEL</v>
          </cell>
          <cell r="FH1" t="str">
            <v>CU</v>
          </cell>
          <cell r="FK1" t="str">
            <v>EMA</v>
          </cell>
          <cell r="FN1" t="str">
            <v>ENB</v>
          </cell>
          <cell r="FQ1" t="str">
            <v>FTS</v>
          </cell>
          <cell r="FT1" t="str">
            <v>TRP</v>
          </cell>
          <cell r="FW1" t="str">
            <v>H15T5Y</v>
          </cell>
          <cell r="FZ1" t="str">
            <v>H15T10Y</v>
          </cell>
          <cell r="GC1" t="str">
            <v>H15T30Y</v>
          </cell>
          <cell r="GF1" t="str">
            <v>MOODUA</v>
          </cell>
          <cell r="GI1" t="str">
            <v>MOODUBAA</v>
          </cell>
          <cell r="GL1" t="str">
            <v>GCAN10YR</v>
          </cell>
          <cell r="GO1" t="str">
            <v>GCAN30YR</v>
          </cell>
        </row>
        <row r="2">
          <cell r="A2" t="str">
            <v>30-day</v>
          </cell>
          <cell r="B2">
            <v>65.805666666666653</v>
          </cell>
          <cell r="D2" t="str">
            <v>30-day</v>
          </cell>
          <cell r="E2">
            <v>72.992999999999995</v>
          </cell>
          <cell r="G2" t="str">
            <v>30-day</v>
          </cell>
          <cell r="H2">
            <v>64.379666666666665</v>
          </cell>
          <cell r="J2" t="str">
            <v>30-day</v>
          </cell>
          <cell r="K2">
            <v>35.233333333333334</v>
          </cell>
          <cell r="M2" t="str">
            <v>30-day</v>
          </cell>
          <cell r="N2">
            <v>21.958333333333332</v>
          </cell>
          <cell r="P2" t="str">
            <v>30-day</v>
          </cell>
          <cell r="Q2">
            <v>59.083333333333336</v>
          </cell>
          <cell r="S2" t="str">
            <v>30-day</v>
          </cell>
          <cell r="T2">
            <v>60.076333333333345</v>
          </cell>
          <cell r="V2" t="str">
            <v>30-day</v>
          </cell>
          <cell r="W2">
            <v>33.590333333333341</v>
          </cell>
          <cell r="Y2" t="str">
            <v>30-day</v>
          </cell>
          <cell r="Z2">
            <v>75.132333333333321</v>
          </cell>
          <cell r="AB2" t="str">
            <v>30-day</v>
          </cell>
          <cell r="AC2">
            <v>45.150333333333343</v>
          </cell>
          <cell r="AE2" t="str">
            <v>30-day</v>
          </cell>
          <cell r="AF2">
            <v>74.188333333333333</v>
          </cell>
          <cell r="AH2" t="str">
            <v>30-day</v>
          </cell>
          <cell r="AI2">
            <v>63.350666666666669</v>
          </cell>
          <cell r="AK2" t="str">
            <v>30-day</v>
          </cell>
          <cell r="AL2">
            <v>36.855666666666671</v>
          </cell>
          <cell r="AN2" t="str">
            <v>30-day</v>
          </cell>
          <cell r="AO2">
            <v>50.663333333333334</v>
          </cell>
          <cell r="AQ2" t="str">
            <v>30-day</v>
          </cell>
          <cell r="AR2">
            <v>61.030000000000008</v>
          </cell>
          <cell r="AT2" t="str">
            <v>30-day</v>
          </cell>
          <cell r="AU2">
            <v>40.767333333333333</v>
          </cell>
          <cell r="AW2" t="str">
            <v>30-day</v>
          </cell>
          <cell r="AX2">
            <v>60.318999999999996</v>
          </cell>
          <cell r="AZ2" t="str">
            <v>30-day</v>
          </cell>
          <cell r="BA2">
            <v>24.183000000000003</v>
          </cell>
          <cell r="BC2" t="str">
            <v>30-day</v>
          </cell>
          <cell r="BD2">
            <v>50.384666666666675</v>
          </cell>
          <cell r="BF2" t="str">
            <v>30-day</v>
          </cell>
          <cell r="BG2">
            <v>40.905666666666669</v>
          </cell>
          <cell r="BI2" t="str">
            <v>30-day</v>
          </cell>
          <cell r="BJ2">
            <v>71.625666666666675</v>
          </cell>
          <cell r="BL2" t="str">
            <v>30-day</v>
          </cell>
          <cell r="BM2">
            <v>74.615000000000009</v>
          </cell>
          <cell r="BO2" t="str">
            <v>30-day</v>
          </cell>
          <cell r="BP2">
            <v>96.181666666666672</v>
          </cell>
          <cell r="BR2" t="str">
            <v>30-day</v>
          </cell>
          <cell r="BS2">
            <v>75.59066666666665</v>
          </cell>
          <cell r="BU2" t="str">
            <v>30-day</v>
          </cell>
          <cell r="BV2">
            <v>70.387666666666675</v>
          </cell>
          <cell r="BX2" t="str">
            <v>30-day</v>
          </cell>
          <cell r="BY2">
            <v>46.248333333333335</v>
          </cell>
          <cell r="CA2" t="str">
            <v>30-day</v>
          </cell>
          <cell r="CB2">
            <v>34.190000000000012</v>
          </cell>
          <cell r="CD2" t="str">
            <v>30-day</v>
          </cell>
          <cell r="CE2">
            <v>70.949333333333328</v>
          </cell>
          <cell r="CG2" t="str">
            <v>30-day</v>
          </cell>
          <cell r="CH2">
            <v>53.539999999999985</v>
          </cell>
          <cell r="CJ2" t="str">
            <v>30-day</v>
          </cell>
          <cell r="CK2">
            <v>34.069000000000003</v>
          </cell>
          <cell r="CM2" t="str">
            <v>30-day</v>
          </cell>
          <cell r="CN2">
            <v>31.303333333333335</v>
          </cell>
          <cell r="CP2" t="str">
            <v>30-day</v>
          </cell>
          <cell r="CQ2">
            <v>27.160333333333337</v>
          </cell>
          <cell r="CS2" t="str">
            <v>30-day</v>
          </cell>
          <cell r="CT2">
            <v>32.07533333333334</v>
          </cell>
          <cell r="CV2" t="str">
            <v>30-day</v>
          </cell>
          <cell r="CW2">
            <v>78.763999999999996</v>
          </cell>
          <cell r="CY2" t="str">
            <v>30-day</v>
          </cell>
          <cell r="CZ2">
            <v>45.853666666666669</v>
          </cell>
          <cell r="DB2" t="str">
            <v>30-day</v>
          </cell>
          <cell r="DC2">
            <v>63.054166666666681</v>
          </cell>
          <cell r="DE2" t="str">
            <v>30-day</v>
          </cell>
          <cell r="DF2">
            <v>116.74666666666668</v>
          </cell>
          <cell r="DH2" t="str">
            <v>30-day</v>
          </cell>
          <cell r="DI2">
            <v>56.578333333333333</v>
          </cell>
          <cell r="DK2" t="str">
            <v>30-day</v>
          </cell>
          <cell r="DL2">
            <v>32.690666666666672</v>
          </cell>
          <cell r="DN2" t="str">
            <v>30-day</v>
          </cell>
          <cell r="DO2">
            <v>39.785000000000011</v>
          </cell>
          <cell r="DQ2" t="str">
            <v>30-day</v>
          </cell>
          <cell r="DR2">
            <v>59.785000000000011</v>
          </cell>
          <cell r="DT2" t="str">
            <v>30-day</v>
          </cell>
          <cell r="DU2">
            <v>75.854000000000013</v>
          </cell>
          <cell r="DW2" t="str">
            <v>30-day</v>
          </cell>
          <cell r="DX2">
            <v>32.925000000000004</v>
          </cell>
          <cell r="DZ2" t="str">
            <v>30-day</v>
          </cell>
          <cell r="EA2">
            <v>42.594666666666662</v>
          </cell>
          <cell r="EC2" t="str">
            <v>30-day</v>
          </cell>
          <cell r="ED2">
            <v>33.736666666666672</v>
          </cell>
          <cell r="EF2" t="str">
            <v>30-day</v>
          </cell>
          <cell r="EG2">
            <v>42.465666666666678</v>
          </cell>
          <cell r="EI2" t="str">
            <v>30-day</v>
          </cell>
          <cell r="EJ2">
            <v>72.410666666666671</v>
          </cell>
          <cell r="EL2" t="str">
            <v>30-day</v>
          </cell>
          <cell r="EM2">
            <v>100.73000000000003</v>
          </cell>
          <cell r="EO2" t="str">
            <v>30-day</v>
          </cell>
          <cell r="EP2">
            <v>48.153999999999996</v>
          </cell>
          <cell r="ER2" t="str">
            <v>30-day</v>
          </cell>
          <cell r="ES2">
            <v>27.613666666666667</v>
          </cell>
          <cell r="EU2" t="str">
            <v>30-day</v>
          </cell>
          <cell r="EV2">
            <v>50.813666666666663</v>
          </cell>
          <cell r="EX2" t="str">
            <v>30-day</v>
          </cell>
          <cell r="EY2">
            <v>56.812666666666665</v>
          </cell>
          <cell r="FA2" t="str">
            <v>30-day</v>
          </cell>
          <cell r="FB2">
            <v>57.163000000000004</v>
          </cell>
          <cell r="FD2" t="str">
            <v>30-day</v>
          </cell>
          <cell r="FE2">
            <v>39.889666666666663</v>
          </cell>
          <cell r="FG2" t="str">
            <v>30-day</v>
          </cell>
          <cell r="FH2">
            <v>35.901666666666678</v>
          </cell>
          <cell r="FJ2" t="str">
            <v>30-day</v>
          </cell>
          <cell r="FK2">
            <v>44.896999999999984</v>
          </cell>
          <cell r="FM2" t="str">
            <v>30-day</v>
          </cell>
          <cell r="FN2">
            <v>56.616000000000007</v>
          </cell>
          <cell r="FP2" t="str">
            <v>30-day</v>
          </cell>
          <cell r="FQ2">
            <v>40.673333333333332</v>
          </cell>
          <cell r="FS2" t="str">
            <v>30-day</v>
          </cell>
          <cell r="FT2">
            <v>60.533000000000015</v>
          </cell>
          <cell r="FV2" t="str">
            <v>30-day</v>
          </cell>
          <cell r="FW2">
            <v>1.9099999999999995</v>
          </cell>
          <cell r="FY2" t="str">
            <v>30-day</v>
          </cell>
          <cell r="FZ2">
            <v>2.4436666666666671</v>
          </cell>
          <cell r="GB2" t="str">
            <v>30-day</v>
          </cell>
          <cell r="GC2">
            <v>3.0796666666666668</v>
          </cell>
          <cell r="GE2" t="str">
            <v>30-day</v>
          </cell>
          <cell r="GF2">
            <v>4.2523333333333326</v>
          </cell>
          <cell r="GH2" t="str">
            <v>30-day</v>
          </cell>
          <cell r="GI2">
            <v>4.7840000000000007</v>
          </cell>
          <cell r="GK2" t="str">
            <v>30-day</v>
          </cell>
          <cell r="GL2">
            <v>1.6909000000000001</v>
          </cell>
          <cell r="GN2" t="str">
            <v>30-day</v>
          </cell>
          <cell r="GO2">
            <v>2.2907333333333337</v>
          </cell>
        </row>
      </sheetData>
      <sheetData sheetId="19"/>
      <sheetData sheetId="20">
        <row r="1">
          <cell r="E1" t="str">
            <v>GAS</v>
          </cell>
          <cell r="M1" t="str">
            <v>ATO</v>
          </cell>
          <cell r="U1" t="str">
            <v>SR</v>
          </cell>
          <cell r="AC1" t="str">
            <v>NJR</v>
          </cell>
          <cell r="AK1" t="str">
            <v>NI</v>
          </cell>
          <cell r="AS1" t="str">
            <v>NWN</v>
          </cell>
          <cell r="BA1" t="str">
            <v>PNY</v>
          </cell>
          <cell r="BI1" t="str">
            <v>SJI</v>
          </cell>
          <cell r="BQ1" t="str">
            <v>SWX</v>
          </cell>
          <cell r="BY1" t="str">
            <v>UGI</v>
          </cell>
          <cell r="CG1" t="str">
            <v>WGL</v>
          </cell>
          <cell r="CO1" t="str">
            <v>ALE</v>
          </cell>
          <cell r="CW1" t="str">
            <v>LNT</v>
          </cell>
          <cell r="DE1" t="str">
            <v>AEE</v>
          </cell>
          <cell r="DM1" t="str">
            <v>AEP</v>
          </cell>
          <cell r="DU1" t="str">
            <v>AVA</v>
          </cell>
          <cell r="EC1" t="str">
            <v>BKH</v>
          </cell>
          <cell r="EK1" t="str">
            <v>CNP</v>
          </cell>
          <cell r="ES1" t="str">
            <v>CNL</v>
          </cell>
          <cell r="FA1" t="str">
            <v>CMS</v>
          </cell>
          <cell r="FI1" t="str">
            <v>ED</v>
          </cell>
          <cell r="FQ1" t="str">
            <v>D</v>
          </cell>
          <cell r="FY1" t="str">
            <v>DTE</v>
          </cell>
          <cell r="GG1" t="str">
            <v>DUK</v>
          </cell>
          <cell r="GO1" t="str">
            <v>EIX</v>
          </cell>
          <cell r="GW1" t="str">
            <v>EE</v>
          </cell>
          <cell r="HE1" t="str">
            <v>EDE</v>
          </cell>
          <cell r="HM1" t="str">
            <v>ETR</v>
          </cell>
          <cell r="HU1" t="str">
            <v>ES</v>
          </cell>
          <cell r="IC1" t="str">
            <v>EXC</v>
          </cell>
          <cell r="IK1" t="str">
            <v>FE</v>
          </cell>
          <cell r="IS1" t="str">
            <v>GXP</v>
          </cell>
          <cell r="JA1" t="str">
            <v>HE</v>
          </cell>
          <cell r="JI1" t="str">
            <v>IDA</v>
          </cell>
          <cell r="JQ1" t="str">
            <v>ITC</v>
          </cell>
          <cell r="JY1" t="str">
            <v>MGEE</v>
          </cell>
          <cell r="KG1" t="str">
            <v>NEE</v>
          </cell>
          <cell r="KO1" t="str">
            <v>NWE</v>
          </cell>
          <cell r="KW1" t="str">
            <v>OGE</v>
          </cell>
          <cell r="LE1" t="str">
            <v>OTTR</v>
          </cell>
          <cell r="LM1" t="str">
            <v>PCG</v>
          </cell>
          <cell r="LU1" t="str">
            <v>PNW</v>
          </cell>
          <cell r="MC1" t="str">
            <v>PNM</v>
          </cell>
          <cell r="MK1" t="str">
            <v>POR</v>
          </cell>
          <cell r="MS1" t="str">
            <v>PPL</v>
          </cell>
          <cell r="NA1" t="str">
            <v>PEG</v>
          </cell>
          <cell r="NI1" t="str">
            <v>SCG</v>
          </cell>
          <cell r="NQ1" t="str">
            <v>SRE</v>
          </cell>
          <cell r="NY1" t="str">
            <v>SO</v>
          </cell>
          <cell r="OG1" t="str">
            <v>TE</v>
          </cell>
          <cell r="OO1" t="str">
            <v>VVC</v>
          </cell>
          <cell r="OW1" t="str">
            <v>WR</v>
          </cell>
          <cell r="PE1" t="str">
            <v>WEC</v>
          </cell>
          <cell r="PM1" t="str">
            <v>XEL</v>
          </cell>
          <cell r="PU1" t="str">
            <v>CU</v>
          </cell>
          <cell r="QC1" t="str">
            <v>EMA</v>
          </cell>
          <cell r="QK1" t="str">
            <v>ENB</v>
          </cell>
          <cell r="QS1" t="str">
            <v>FTS</v>
          </cell>
          <cell r="RA1" t="str">
            <v>TRP</v>
          </cell>
        </row>
        <row r="2">
          <cell r="D2" t="str">
            <v>Current dividend as of 12/30/2016:</v>
          </cell>
          <cell r="E2">
            <v>0.53</v>
          </cell>
          <cell r="L2" t="str">
            <v>Current dividend as of 12/30/2016:</v>
          </cell>
          <cell r="M2">
            <v>0.45</v>
          </cell>
          <cell r="T2" t="str">
            <v>Current dividend as of 12/30/2016:</v>
          </cell>
          <cell r="U2">
            <v>0.52500000000000002</v>
          </cell>
          <cell r="AB2" t="str">
            <v>Current dividend as of 12/30/2016:</v>
          </cell>
          <cell r="AC2">
            <v>0.255</v>
          </cell>
          <cell r="AJ2" t="str">
            <v>Current dividend as of 12/30/2016:</v>
          </cell>
          <cell r="AK2">
            <v>0.16500000000000001</v>
          </cell>
          <cell r="AR2" t="str">
            <v>Current dividend as of 12/30/2016:</v>
          </cell>
          <cell r="AS2">
            <v>0.47</v>
          </cell>
          <cell r="AZ2" t="str">
            <v>Current dividend as of 12/30/2016:</v>
          </cell>
          <cell r="BA2">
            <v>0.34</v>
          </cell>
          <cell r="BH2" t="str">
            <v>Current dividend as of 12/30/2016:</v>
          </cell>
          <cell r="BI2">
            <v>0.27250000000000002</v>
          </cell>
          <cell r="BP2" t="str">
            <v>Current dividend as of 12/30/2016:</v>
          </cell>
          <cell r="BQ2">
            <v>0.45</v>
          </cell>
          <cell r="BX2" t="str">
            <v>Current dividend as of 12/30/2016:</v>
          </cell>
          <cell r="BY2">
            <v>0.23749999999999999</v>
          </cell>
          <cell r="CF2" t="str">
            <v>Current dividend as of 12/30/2016:</v>
          </cell>
          <cell r="CG2">
            <v>0.48749999999999999</v>
          </cell>
          <cell r="CN2" t="str">
            <v>Current dividend as of 12/30/2016:</v>
          </cell>
          <cell r="CO2">
            <v>0.52</v>
          </cell>
          <cell r="CV2" t="str">
            <v>Current dividend as of 12/30/2016:</v>
          </cell>
          <cell r="CW2">
            <v>0.29375000000000001</v>
          </cell>
          <cell r="DD2" t="str">
            <v>Current dividend as of 12/30/2016:</v>
          </cell>
          <cell r="DE2">
            <v>0.44</v>
          </cell>
          <cell r="DL2" t="str">
            <v>Current dividend as of 12/30/2016:</v>
          </cell>
          <cell r="DM2">
            <v>0.59</v>
          </cell>
          <cell r="DT2" t="str">
            <v>Current dividend as of 12/30/2016:</v>
          </cell>
          <cell r="DU2">
            <v>0.34250000000000003</v>
          </cell>
          <cell r="EB2" t="str">
            <v>Current dividend as of 12/30/2016:</v>
          </cell>
          <cell r="EC2">
            <v>0.42</v>
          </cell>
          <cell r="EJ2" t="str">
            <v>Current dividend as of 12/30/2016:</v>
          </cell>
          <cell r="EK2">
            <v>0.25750000000000001</v>
          </cell>
          <cell r="ER2" t="str">
            <v>Current dividend as of 12/30/2016:</v>
          </cell>
          <cell r="ES2">
            <v>0.4</v>
          </cell>
          <cell r="EZ2" t="str">
            <v>Current dividend as of 12/30/2016:</v>
          </cell>
          <cell r="FA2">
            <v>0.31</v>
          </cell>
          <cell r="FH2" t="str">
            <v>Current dividend as of 12/30/2016:</v>
          </cell>
          <cell r="FI2">
            <v>0.67</v>
          </cell>
          <cell r="FP2" t="str">
            <v>Current dividend as of 12/30/2016:</v>
          </cell>
          <cell r="FQ2">
            <v>0.7</v>
          </cell>
          <cell r="FX2" t="str">
            <v>Current dividend as of 12/30/2016:</v>
          </cell>
          <cell r="FY2">
            <v>0.82499999999999996</v>
          </cell>
          <cell r="GF2" t="str">
            <v>Current dividend as of 12/30/2016:</v>
          </cell>
          <cell r="GG2">
            <v>0.85499999999999998</v>
          </cell>
          <cell r="GN2" t="str">
            <v>Current dividend as of 12/30/2016:</v>
          </cell>
          <cell r="GO2">
            <v>0.54249999999999998</v>
          </cell>
          <cell r="GV2" t="str">
            <v>Current dividend as of 12/30/2016:</v>
          </cell>
          <cell r="GW2">
            <v>0.31</v>
          </cell>
          <cell r="HD2" t="str">
            <v>Current dividend as of 12/30/2016:</v>
          </cell>
          <cell r="HE2">
            <v>0.26</v>
          </cell>
          <cell r="HL2" t="str">
            <v>Current dividend as of 12/30/2016:</v>
          </cell>
          <cell r="HM2">
            <v>0.87</v>
          </cell>
          <cell r="HT2" t="str">
            <v>Current dividend as of 12/30/2016:</v>
          </cell>
          <cell r="HU2">
            <v>0.44500000000000001</v>
          </cell>
          <cell r="IB2" t="str">
            <v>Current dividend as of 12/30/2016:</v>
          </cell>
          <cell r="IC2">
            <v>0.318</v>
          </cell>
          <cell r="IJ2" t="str">
            <v>Current dividend as of 12/30/2016:</v>
          </cell>
          <cell r="IK2">
            <v>0.36</v>
          </cell>
          <cell r="IR2" t="str">
            <v>Current dividend as of 12/30/2016:</v>
          </cell>
          <cell r="IS2">
            <v>0.27500000000000002</v>
          </cell>
          <cell r="IZ2" t="str">
            <v>Current dividend as of 12/30/2016:</v>
          </cell>
          <cell r="JA2">
            <v>0.31</v>
          </cell>
          <cell r="JH2" t="str">
            <v>Current dividend as of 12/30/2016:</v>
          </cell>
          <cell r="JI2">
            <v>0.55000000000000004</v>
          </cell>
          <cell r="JP2" t="str">
            <v>Current dividend as of 12/30/2016:</v>
          </cell>
          <cell r="JQ2">
            <v>0.2155</v>
          </cell>
          <cell r="JX2" t="str">
            <v>Current dividend as of 12/30/2016:</v>
          </cell>
          <cell r="JY2">
            <v>0.3075</v>
          </cell>
          <cell r="KF2" t="str">
            <v>Current dividend as of 12/30/2016:</v>
          </cell>
          <cell r="KG2">
            <v>0.87</v>
          </cell>
          <cell r="KN2" t="str">
            <v>Current dividend as of 12/30/2016:</v>
          </cell>
          <cell r="KO2">
            <v>0.5</v>
          </cell>
          <cell r="KV2" t="str">
            <v>Current dividend as of 12/30/2016:</v>
          </cell>
          <cell r="KW2">
            <v>0.30249999999999999</v>
          </cell>
          <cell r="LD2" t="str">
            <v>Current dividend as of 12/30/2016:</v>
          </cell>
          <cell r="LE2">
            <v>0.3125</v>
          </cell>
          <cell r="LL2" t="str">
            <v>Current dividend as of 12/30/2016:</v>
          </cell>
          <cell r="LM2">
            <v>0.49</v>
          </cell>
          <cell r="LT2" t="str">
            <v>Current dividend as of 12/30/2016:</v>
          </cell>
          <cell r="LU2">
            <v>0.65500000000000003</v>
          </cell>
          <cell r="MB2" t="str">
            <v>Current dividend as of 12/30/2016:</v>
          </cell>
          <cell r="MC2">
            <v>0.22</v>
          </cell>
          <cell r="MJ2" t="str">
            <v>Current dividend as of 12/30/2016:</v>
          </cell>
          <cell r="MK2">
            <v>0.32</v>
          </cell>
          <cell r="MR2" t="str">
            <v>Current dividend as of 12/30/2016:</v>
          </cell>
          <cell r="MS2">
            <v>0.38</v>
          </cell>
          <cell r="MZ2" t="str">
            <v>Current dividend as of 12/30/2016:</v>
          </cell>
          <cell r="NA2">
            <v>0.41</v>
          </cell>
          <cell r="NH2" t="str">
            <v>Current dividend as of 12/30/2016:</v>
          </cell>
          <cell r="NI2">
            <v>0.57499999999999996</v>
          </cell>
          <cell r="NP2" t="str">
            <v>Current dividend as of 12/30/2016:</v>
          </cell>
          <cell r="NQ2">
            <v>0.755</v>
          </cell>
          <cell r="NX2" t="str">
            <v>Current dividend as of 12/30/2016:</v>
          </cell>
          <cell r="NY2">
            <v>0.56000000000000005</v>
          </cell>
          <cell r="OF2" t="str">
            <v>Current dividend as of 12/30/2016:</v>
          </cell>
          <cell r="OG2">
            <v>0.23</v>
          </cell>
          <cell r="ON2" t="str">
            <v>Current dividend as of 12/30/2016:</v>
          </cell>
          <cell r="OO2">
            <v>0.42</v>
          </cell>
          <cell r="OV2" t="str">
            <v>Current dividend as of 12/30/2016:</v>
          </cell>
          <cell r="OW2">
            <v>0.38</v>
          </cell>
          <cell r="PD2" t="str">
            <v>Current dividend as of 12/30/2016:</v>
          </cell>
          <cell r="PE2">
            <v>0.495</v>
          </cell>
          <cell r="PL2" t="str">
            <v>Current dividend as of 12/30/2016:</v>
          </cell>
          <cell r="PM2">
            <v>0.34</v>
          </cell>
          <cell r="PT2" t="str">
            <v>Current dividend as of 12/30/2016:</v>
          </cell>
          <cell r="PU2">
            <v>0.32500000000000001</v>
          </cell>
          <cell r="QB2" t="str">
            <v>Current dividend as of 12/30/2016:</v>
          </cell>
          <cell r="QC2">
            <v>0.52249999999999996</v>
          </cell>
          <cell r="QJ2" t="str">
            <v>Current dividend as of 12/30/2016:</v>
          </cell>
          <cell r="QK2">
            <v>0.53</v>
          </cell>
          <cell r="QR2" t="str">
            <v>Current dividend as of 12/30/2016:</v>
          </cell>
          <cell r="QS2">
            <v>0.4</v>
          </cell>
          <cell r="QZ2" t="str">
            <v>Current dividend as of 12/30/2016:</v>
          </cell>
          <cell r="RA2">
            <v>0.56499999999999995</v>
          </cell>
        </row>
      </sheetData>
      <sheetData sheetId="21"/>
      <sheetData sheetId="22">
        <row r="5">
          <cell r="B5" t="str">
            <v>GAS US Equity</v>
          </cell>
          <cell r="D5">
            <v>0.52870535254541307</v>
          </cell>
        </row>
        <row r="6">
          <cell r="B6" t="str">
            <v>ATO US Equity</v>
          </cell>
          <cell r="D6">
            <v>0.62138058004093044</v>
          </cell>
        </row>
        <row r="7">
          <cell r="B7" t="str">
            <v>SR US Equity</v>
          </cell>
          <cell r="D7">
            <v>0.64915466977230696</v>
          </cell>
        </row>
        <row r="8">
          <cell r="B8" t="str">
            <v>NJR US Equity</v>
          </cell>
          <cell r="D8">
            <v>0.75214127417952881</v>
          </cell>
        </row>
        <row r="9">
          <cell r="B9" t="str">
            <v>NI US Equity</v>
          </cell>
          <cell r="D9">
            <v>0.70450606647473535</v>
          </cell>
        </row>
        <row r="10">
          <cell r="B10" t="str">
            <v>NWN US Equity</v>
          </cell>
          <cell r="D10">
            <v>0.58660604300846342</v>
          </cell>
        </row>
        <row r="11">
          <cell r="B11" t="str">
            <v>PNY US Equity</v>
          </cell>
          <cell r="D11">
            <v>0.55012771275152317</v>
          </cell>
        </row>
        <row r="12">
          <cell r="B12" t="str">
            <v>SJI US Equity</v>
          </cell>
          <cell r="D12">
            <v>0.69593635366162165</v>
          </cell>
        </row>
        <row r="13">
          <cell r="B13" t="str">
            <v>SWX US Equity</v>
          </cell>
          <cell r="D13">
            <v>0.58076867067712357</v>
          </cell>
        </row>
        <row r="14">
          <cell r="B14" t="str">
            <v>UGI US Equity</v>
          </cell>
          <cell r="D14">
            <v>0.71266289052525522</v>
          </cell>
        </row>
        <row r="15">
          <cell r="B15" t="str">
            <v>WGL US Equity</v>
          </cell>
          <cell r="D15">
            <v>0.7347279782226015</v>
          </cell>
        </row>
        <row r="16">
          <cell r="B16" t="str">
            <v>ALE US Equity</v>
          </cell>
          <cell r="D16">
            <v>0.65329213076804649</v>
          </cell>
        </row>
        <row r="17">
          <cell r="B17" t="str">
            <v>LNT US Equity</v>
          </cell>
          <cell r="D17">
            <v>0.55287177808472165</v>
          </cell>
        </row>
        <row r="18">
          <cell r="B18" t="str">
            <v>AEE US Equity</v>
          </cell>
          <cell r="D18">
            <v>0.54629698264514492</v>
          </cell>
        </row>
        <row r="19">
          <cell r="B19" t="str">
            <v>AEP US Equity</v>
          </cell>
          <cell r="D19">
            <v>0.55348533650078169</v>
          </cell>
        </row>
        <row r="20">
          <cell r="B20" t="str">
            <v>AVA US Equity</v>
          </cell>
          <cell r="D20">
            <v>0.62698763071959707</v>
          </cell>
        </row>
        <row r="21">
          <cell r="B21" t="str">
            <v>BKH US Equity</v>
          </cell>
          <cell r="D21">
            <v>0.5522425628260027</v>
          </cell>
        </row>
        <row r="22">
          <cell r="B22" t="str">
            <v>CNP US Equity</v>
          </cell>
          <cell r="D22">
            <v>0.64698963995763026</v>
          </cell>
        </row>
        <row r="23">
          <cell r="B23" t="str">
            <v>CNL US Equity</v>
          </cell>
          <cell r="D23">
            <v>0.44286582803956293</v>
          </cell>
        </row>
        <row r="24">
          <cell r="B24" t="str">
            <v>CMS US Equity</v>
          </cell>
          <cell r="D24">
            <v>0.4974345861792191</v>
          </cell>
        </row>
        <row r="25">
          <cell r="B25" t="str">
            <v>ED US Equity</v>
          </cell>
          <cell r="D25">
            <v>0.41882426734867195</v>
          </cell>
        </row>
        <row r="26">
          <cell r="B26" t="str">
            <v>D US Equity</v>
          </cell>
          <cell r="D26">
            <v>0.56338478317625207</v>
          </cell>
        </row>
        <row r="27">
          <cell r="B27" t="str">
            <v>DTE US Equity</v>
          </cell>
          <cell r="D27">
            <v>0.55173756001062335</v>
          </cell>
        </row>
        <row r="28">
          <cell r="B28" t="str">
            <v>DUK US Equity</v>
          </cell>
          <cell r="D28">
            <v>0.48733763389511098</v>
          </cell>
        </row>
        <row r="29">
          <cell r="B29" t="str">
            <v>EIX US Equity</v>
          </cell>
          <cell r="D29">
            <v>0.51017050218415738</v>
          </cell>
        </row>
        <row r="30">
          <cell r="B30" t="str">
            <v>EE US Equity</v>
          </cell>
          <cell r="D30">
            <v>0.73674435755540135</v>
          </cell>
        </row>
        <row r="31">
          <cell r="B31" t="str">
            <v>EDE US Equity</v>
          </cell>
          <cell r="D31">
            <v>0.41546162275572884</v>
          </cell>
        </row>
        <row r="32">
          <cell r="B32" t="str">
            <v>ETR US Equity</v>
          </cell>
          <cell r="D32">
            <v>0.63538653274413326</v>
          </cell>
        </row>
        <row r="33">
          <cell r="B33" t="str">
            <v>ES US Equity</v>
          </cell>
          <cell r="D33">
            <v>0.55878017047136508</v>
          </cell>
        </row>
        <row r="34">
          <cell r="B34" t="str">
            <v>EXC US Equity</v>
          </cell>
          <cell r="D34">
            <v>0.57816279062915432</v>
          </cell>
        </row>
        <row r="35">
          <cell r="B35" t="str">
            <v>FE US Equity</v>
          </cell>
          <cell r="D35">
            <v>0.65869161190244796</v>
          </cell>
        </row>
        <row r="36">
          <cell r="B36" t="str">
            <v>GXP US Equity</v>
          </cell>
          <cell r="D36">
            <v>0.58889960423446508</v>
          </cell>
        </row>
        <row r="37">
          <cell r="B37" t="str">
            <v>HE US Equity</v>
          </cell>
          <cell r="D37">
            <v>0.57499901552739552</v>
          </cell>
        </row>
        <row r="38">
          <cell r="B38" t="str">
            <v>IDA US Equity</v>
          </cell>
          <cell r="D38">
            <v>0.69167234326757188</v>
          </cell>
        </row>
        <row r="39">
          <cell r="B39" t="str">
            <v>ITC US Equity</v>
          </cell>
          <cell r="D39">
            <v>0.59130598601873297</v>
          </cell>
        </row>
        <row r="40">
          <cell r="B40" t="str">
            <v>MGEE US Equity</v>
          </cell>
          <cell r="D40">
            <v>0.6517831825991609</v>
          </cell>
        </row>
        <row r="41">
          <cell r="B41" t="str">
            <v>NEE US Equity</v>
          </cell>
          <cell r="D41">
            <v>0.50580381359477544</v>
          </cell>
        </row>
        <row r="42">
          <cell r="B42" t="str">
            <v>NWE US Equity</v>
          </cell>
          <cell r="D42">
            <v>0.60369390395939559</v>
          </cell>
        </row>
        <row r="43">
          <cell r="B43" t="str">
            <v>OGE US Equity</v>
          </cell>
          <cell r="D43">
            <v>0.66285480651056838</v>
          </cell>
        </row>
        <row r="44">
          <cell r="B44" t="str">
            <v>OTTR US Equity</v>
          </cell>
          <cell r="D44">
            <v>0.82457550546571601</v>
          </cell>
        </row>
        <row r="45">
          <cell r="B45" t="str">
            <v>PCG US Equity</v>
          </cell>
          <cell r="D45">
            <v>0.54445057755517057</v>
          </cell>
        </row>
        <row r="46">
          <cell r="B46" t="str">
            <v>PNW US Equity</v>
          </cell>
          <cell r="D46">
            <v>0.58714147876835865</v>
          </cell>
        </row>
        <row r="47">
          <cell r="B47" t="str">
            <v>PNM US Equity</v>
          </cell>
          <cell r="D47">
            <v>0.61168827115369329</v>
          </cell>
        </row>
        <row r="48">
          <cell r="B48" t="str">
            <v>POR US Equity</v>
          </cell>
          <cell r="D48">
            <v>0.58786221562605667</v>
          </cell>
        </row>
        <row r="49">
          <cell r="B49" t="str">
            <v>PPL US Equity</v>
          </cell>
          <cell r="D49">
            <v>0.65046630536859862</v>
          </cell>
        </row>
        <row r="50">
          <cell r="B50" t="str">
            <v>PEG US Equity</v>
          </cell>
          <cell r="D50">
            <v>0.62836818661117055</v>
          </cell>
        </row>
        <row r="51">
          <cell r="B51" t="str">
            <v>SCG US Equity</v>
          </cell>
          <cell r="D51">
            <v>0.54044325429796158</v>
          </cell>
        </row>
        <row r="52">
          <cell r="B52" t="str">
            <v>SRE US Equity</v>
          </cell>
          <cell r="D52">
            <v>0.73252413460826715</v>
          </cell>
        </row>
        <row r="53">
          <cell r="B53" t="str">
            <v>SO US Equity</v>
          </cell>
          <cell r="D53">
            <v>0.50892270188097477</v>
          </cell>
        </row>
        <row r="54">
          <cell r="B54" t="str">
            <v>TE US Equity</v>
          </cell>
          <cell r="D54">
            <v>0.70039296430753506</v>
          </cell>
        </row>
        <row r="55">
          <cell r="B55" t="str">
            <v>VVC US Equity</v>
          </cell>
          <cell r="D55">
            <v>0.67079064180735282</v>
          </cell>
        </row>
        <row r="56">
          <cell r="B56" t="str">
            <v>WR US Equity</v>
          </cell>
          <cell r="D56">
            <v>0.60284992392199532</v>
          </cell>
        </row>
        <row r="57">
          <cell r="B57" t="str">
            <v>WEC US Equity</v>
          </cell>
          <cell r="D57">
            <v>0.4871794380463077</v>
          </cell>
        </row>
        <row r="58">
          <cell r="B58" t="str">
            <v>XEL US Equity</v>
          </cell>
          <cell r="D58">
            <v>0.4550884918243972</v>
          </cell>
        </row>
        <row r="59">
          <cell r="B59" t="str">
            <v>CU CN Equity</v>
          </cell>
          <cell r="D59">
            <v>0.99480880000000005</v>
          </cell>
        </row>
        <row r="60">
          <cell r="B60" t="str">
            <v>EMA CN Equity</v>
          </cell>
          <cell r="D60">
            <v>0.72667879999999996</v>
          </cell>
        </row>
        <row r="61">
          <cell r="B61" t="str">
            <v>ENB CN Equity</v>
          </cell>
          <cell r="D61">
            <v>1.072163</v>
          </cell>
        </row>
        <row r="62">
          <cell r="B62" t="str">
            <v>FTS CN Equity</v>
          </cell>
          <cell r="D62">
            <v>0.85136009999999995</v>
          </cell>
        </row>
        <row r="63">
          <cell r="B63" t="str">
            <v>TRP CN Equity</v>
          </cell>
          <cell r="D63">
            <v>0.94739490000000004</v>
          </cell>
        </row>
      </sheetData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hly Data"/>
      <sheetName val="Annual Data"/>
      <sheetName val="sectors"/>
      <sheetName val="sectors _ annual"/>
      <sheetName val="Stats"/>
      <sheetName val="size"/>
      <sheetName val="Excess Returns"/>
      <sheetName val="risk vs return"/>
      <sheetName val="S&amp;P 500"/>
      <sheetName val="cons disc"/>
      <sheetName val="cons staple"/>
      <sheetName val="energy"/>
      <sheetName val="Financial"/>
      <sheetName val="Healthcare"/>
      <sheetName val="Industrials"/>
      <sheetName val="Info Tech"/>
      <sheetName val="Materials"/>
      <sheetName val="Telecom"/>
      <sheetName val="Utilities"/>
      <sheetName val="mid cap"/>
      <sheetName val="sml cap"/>
      <sheetName val="total mkt"/>
      <sheetName val="largecap"/>
    </sheetNames>
    <sheetDataSet>
      <sheetData sheetId="0">
        <row r="3">
          <cell r="A3">
            <v>32142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thly Data"/>
      <sheetName val="Mthly Data (TR)"/>
      <sheetName val="sectors"/>
      <sheetName val="Qtrly Data"/>
      <sheetName val="Stats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500 portfolio"/>
      <sheetName val="500 pivot"/>
      <sheetName val="400 portfolio"/>
      <sheetName val="600 portfolio"/>
      <sheetName val="super portfolio"/>
      <sheetName val="900 portfolio"/>
      <sheetName val="1000 portfolio"/>
      <sheetName val="100 portfolio"/>
      <sheetName val="500 G portfolio"/>
      <sheetName val="500 V portfolio"/>
      <sheetName val="500 EWI portfolio"/>
      <sheetName val="1000 pivot"/>
      <sheetName val="400 G portfolio"/>
      <sheetName val="400 V portfolio"/>
      <sheetName val="600 G portfolio"/>
      <sheetName val="600 V portfolio"/>
      <sheetName val="sml mid pivot"/>
      <sheetName val="G&amp;V Comp"/>
      <sheetName val="Annual Data"/>
      <sheetName val="sectors annual"/>
      <sheetName val="34"/>
      <sheetName val="35"/>
      <sheetName val="36"/>
      <sheetName val="37"/>
      <sheetName val="38"/>
      <sheetName val="39"/>
      <sheetName val="Index Comp (TR)"/>
      <sheetName val="REIT"/>
      <sheetName val="REIT portfolio"/>
      <sheetName val="1000 porfolio"/>
      <sheetName val="4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CCW-11"/>
      <sheetName val="CCW-11e"/>
      <sheetName val="CCW-12e"/>
      <sheetName val="CCW-12"/>
      <sheetName val="CCW-13"/>
      <sheetName val="CCW-14"/>
      <sheetName val="CCW-15 pg 1"/>
      <sheetName val="CCW-14 pg 2"/>
      <sheetName val="CCW-15 pg2"/>
      <sheetName val="CCW-15 pg 3"/>
      <sheetName val="Exhibit MPG-"/>
      <sheetName val="ROE calc"/>
      <sheetName val="Recent Rate Case Decisions"/>
      <sheetName val="Yields (WP)"/>
      <sheetName val="FRED 20 yr TIPS monthly"/>
      <sheetName val="Treas 20 yr"/>
      <sheetName val="Moodys Yields(WP)"/>
      <sheetName val="Monthly Yields (WP)"/>
      <sheetName val="Annual Yields (WP)"/>
      <sheetName val="A rated Bond Yield Spread Graph"/>
      <sheetName val="Elec. Authorized Returns Graph"/>
      <sheetName val="Gas Authorized Returns Graph"/>
      <sheetName val="Figure 1"/>
    </sheetNames>
    <sheetDataSet>
      <sheetData sheetId="0"/>
      <sheetData sheetId="1">
        <row r="1">
          <cell r="A1" t="str">
            <v>Public Service Company of Colorado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E6">
            <v>11065</v>
          </cell>
        </row>
        <row r="8">
          <cell r="A8">
            <v>29222</v>
          </cell>
        </row>
      </sheetData>
      <sheetData sheetId="15">
        <row r="7">
          <cell r="E7">
            <v>4656</v>
          </cell>
        </row>
        <row r="8">
          <cell r="A8">
            <v>38195</v>
          </cell>
        </row>
      </sheetData>
      <sheetData sheetId="16">
        <row r="1">
          <cell r="A1" t="str">
            <v>DGS20</v>
          </cell>
        </row>
        <row r="4">
          <cell r="E4">
            <v>15761</v>
          </cell>
        </row>
      </sheetData>
      <sheetData sheetId="17">
        <row r="1">
          <cell r="A1">
            <v>3862</v>
          </cell>
        </row>
        <row r="2">
          <cell r="Q2">
            <v>17</v>
          </cell>
        </row>
        <row r="3">
          <cell r="A3" t="str">
            <v>Date</v>
          </cell>
        </row>
        <row r="4">
          <cell r="A4">
            <v>38720</v>
          </cell>
          <cell r="B4" t="str">
            <v>N/A</v>
          </cell>
          <cell r="C4">
            <v>5.4600000000000003E-2</v>
          </cell>
          <cell r="D4">
            <v>5.7000000000000002E-2</v>
          </cell>
          <cell r="E4">
            <v>6.0299999999999999E-2</v>
          </cell>
          <cell r="F4">
            <v>5.7299999999999997E-2</v>
          </cell>
          <cell r="G4"/>
          <cell r="H4"/>
          <cell r="I4"/>
          <cell r="J4"/>
          <cell r="K4">
            <v>5.74E-2</v>
          </cell>
          <cell r="L4"/>
          <cell r="M4"/>
          <cell r="N4"/>
          <cell r="O4">
            <v>38718</v>
          </cell>
          <cell r="Q4">
            <v>3.9999999999999758E-4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Log"/>
      <sheetName val="Constant_DCF"/>
      <sheetName val="Multi-Stage_DCF_1"/>
      <sheetName val="Multi-Stage_DCF_2"/>
      <sheetName val="CAPM"/>
      <sheetName val="Company_Data"/>
      <sheetName val="Growth_Rates"/>
      <sheetName val="Credit_Rating"/>
      <sheetName val="S&amp;P_500"/>
      <sheetName val="Payout_Ratios"/>
      <sheetName val="Business Segment"/>
      <sheetName val="GDP_Growth"/>
      <sheetName val="Screening"/>
      <sheetName val="Price"/>
      <sheetName val="Price_Download"/>
      <sheetName val="Dividend"/>
      <sheetName val="Dividend_Download"/>
      <sheetName val="Credit_Rating_Download"/>
      <sheetName val="Beta"/>
      <sheetName val="Beta_Download"/>
      <sheetName val="S&amp;P_500_Download"/>
      <sheetName val="FERC Form 1_2 Data"/>
      <sheetName val="SNL Data"/>
    </sheetNames>
    <sheetDataSet>
      <sheetData sheetId="0"/>
      <sheetData sheetId="1">
        <row r="41">
          <cell r="J41" t="str">
            <v>AAA</v>
          </cell>
        </row>
      </sheetData>
      <sheetData sheetId="2"/>
      <sheetData sheetId="3">
        <row r="11">
          <cell r="B11" t="str">
            <v>GAS</v>
          </cell>
        </row>
      </sheetData>
      <sheetData sheetId="4"/>
      <sheetData sheetId="5"/>
      <sheetData sheetId="6"/>
      <sheetData sheetId="7">
        <row r="6">
          <cell r="C6" t="str">
            <v>GAS</v>
          </cell>
          <cell r="U6">
            <v>0</v>
          </cell>
          <cell r="V6">
            <v>0</v>
          </cell>
          <cell r="W6">
            <v>1</v>
          </cell>
          <cell r="X6">
            <v>1</v>
          </cell>
        </row>
        <row r="7">
          <cell r="U7">
            <v>0</v>
          </cell>
          <cell r="V7">
            <v>0</v>
          </cell>
          <cell r="W7">
            <v>0.91570110157334972</v>
          </cell>
          <cell r="X7">
            <v>0.73491066700314978</v>
          </cell>
        </row>
        <row r="8">
          <cell r="U8">
            <v>0</v>
          </cell>
          <cell r="V8">
            <v>0</v>
          </cell>
          <cell r="W8">
            <v>1</v>
          </cell>
          <cell r="X8">
            <v>1</v>
          </cell>
        </row>
        <row r="9">
          <cell r="U9">
            <v>0</v>
          </cell>
          <cell r="V9">
            <v>0</v>
          </cell>
          <cell r="W9">
            <v>1</v>
          </cell>
          <cell r="X9">
            <v>1</v>
          </cell>
        </row>
        <row r="10">
          <cell r="U10">
            <v>0.25531413199240549</v>
          </cell>
          <cell r="V10">
            <v>0.23345575462015036</v>
          </cell>
          <cell r="W10">
            <v>0.57023785603498067</v>
          </cell>
          <cell r="X10">
            <v>0.37551993151604485</v>
          </cell>
        </row>
        <row r="11">
          <cell r="U11">
            <v>0</v>
          </cell>
          <cell r="V11">
            <v>0</v>
          </cell>
          <cell r="W11">
            <v>0.96651473936527132</v>
          </cell>
          <cell r="X11">
            <v>0.92296375366927752</v>
          </cell>
        </row>
        <row r="12">
          <cell r="U12">
            <v>0</v>
          </cell>
          <cell r="V12">
            <v>0</v>
          </cell>
          <cell r="W12">
            <v>1</v>
          </cell>
          <cell r="X12">
            <v>1</v>
          </cell>
        </row>
        <row r="13">
          <cell r="U13">
            <v>0</v>
          </cell>
          <cell r="V13">
            <v>0</v>
          </cell>
          <cell r="W13">
            <v>1</v>
          </cell>
          <cell r="X13">
            <v>1</v>
          </cell>
        </row>
        <row r="14">
          <cell r="U14">
            <v>0</v>
          </cell>
          <cell r="V14">
            <v>0</v>
          </cell>
          <cell r="W14">
            <v>1</v>
          </cell>
          <cell r="X14">
            <v>1</v>
          </cell>
        </row>
        <row r="15">
          <cell r="U15">
            <v>0</v>
          </cell>
          <cell r="V15">
            <v>0</v>
          </cell>
          <cell r="W15">
            <v>1</v>
          </cell>
          <cell r="X15">
            <v>1</v>
          </cell>
        </row>
        <row r="16">
          <cell r="U16">
            <v>0</v>
          </cell>
          <cell r="V16">
            <v>0</v>
          </cell>
          <cell r="W16">
            <v>1</v>
          </cell>
          <cell r="X16">
            <v>1</v>
          </cell>
        </row>
        <row r="17">
          <cell r="U17">
            <v>0.97155783358294912</v>
          </cell>
          <cell r="V17">
            <v>0.97562101628412512</v>
          </cell>
          <cell r="W17">
            <v>1.9104238323342005E-2</v>
          </cell>
          <cell r="X17">
            <v>6.8527294584640281E-3</v>
          </cell>
        </row>
        <row r="18">
          <cell r="U18">
            <v>0.83735171873184544</v>
          </cell>
          <cell r="V18">
            <v>0.89773354789561399</v>
          </cell>
          <cell r="W18">
            <v>0.14323704767147316</v>
          </cell>
          <cell r="X18">
            <v>0.10090501683396291</v>
          </cell>
        </row>
        <row r="19">
          <cell r="U19">
            <v>0.83261363973268943</v>
          </cell>
          <cell r="V19">
            <v>0.89590695961748967</v>
          </cell>
          <cell r="W19">
            <v>0.16738636026731055</v>
          </cell>
          <cell r="X19">
            <v>0.10409304038251023</v>
          </cell>
        </row>
        <row r="20">
          <cell r="U20">
            <v>1</v>
          </cell>
          <cell r="V20">
            <v>1</v>
          </cell>
          <cell r="W20">
            <v>0</v>
          </cell>
          <cell r="X20">
            <v>0</v>
          </cell>
        </row>
        <row r="21">
          <cell r="U21">
            <v>0.6669223605528064</v>
          </cell>
          <cell r="V21">
            <v>0.81682748301825969</v>
          </cell>
          <cell r="W21">
            <v>0.33307763944719349</v>
          </cell>
          <cell r="X21">
            <v>0.18317251698174034</v>
          </cell>
        </row>
        <row r="22">
          <cell r="U22">
            <v>0.5200096142197741</v>
          </cell>
          <cell r="V22">
            <v>0.61494614044299578</v>
          </cell>
          <cell r="W22">
            <v>0.4799903857802259</v>
          </cell>
          <cell r="X22">
            <v>0.38505385955700416</v>
          </cell>
        </row>
        <row r="23">
          <cell r="U23">
            <v>0.41529678753749449</v>
          </cell>
          <cell r="V23">
            <v>0.56496448485400685</v>
          </cell>
          <cell r="W23">
            <v>0.4881757259552697</v>
          </cell>
          <cell r="X23">
            <v>0.2110431462467858</v>
          </cell>
        </row>
        <row r="24">
          <cell r="U24">
            <v>1</v>
          </cell>
          <cell r="V24">
            <v>1</v>
          </cell>
          <cell r="W24">
            <v>0</v>
          </cell>
          <cell r="X24">
            <v>0</v>
          </cell>
        </row>
        <row r="25">
          <cell r="U25">
            <v>0.63792310139892328</v>
          </cell>
          <cell r="V25">
            <v>0.73071287111837036</v>
          </cell>
          <cell r="W25">
            <v>0.36207689860107672</v>
          </cell>
          <cell r="X25">
            <v>0.2692871288816297</v>
          </cell>
        </row>
        <row r="26">
          <cell r="U26">
            <v>0.79244392964481436</v>
          </cell>
          <cell r="V26">
            <v>0.8031088297932093</v>
          </cell>
          <cell r="W26">
            <v>0.15185511113129618</v>
          </cell>
          <cell r="X26">
            <v>0.16431344873344847</v>
          </cell>
        </row>
        <row r="27">
          <cell r="U27">
            <v>0.78242350792673021</v>
          </cell>
          <cell r="V27">
            <v>0.76922794881251522</v>
          </cell>
          <cell r="W27">
            <v>0.21757649207326987</v>
          </cell>
          <cell r="X27">
            <v>0.2307720511874847</v>
          </cell>
        </row>
        <row r="28">
          <cell r="U28">
            <v>0.76521604840114599</v>
          </cell>
          <cell r="V28">
            <v>0.771763528057272</v>
          </cell>
          <cell r="W28">
            <v>0.22140224043174775</v>
          </cell>
          <cell r="X28">
            <v>0.17985697330301334</v>
          </cell>
        </row>
        <row r="29">
          <cell r="U29">
            <v>0.97437770682863711</v>
          </cell>
          <cell r="V29">
            <v>0.9753275484589411</v>
          </cell>
          <cell r="W29">
            <v>2.5622293171362859E-2</v>
          </cell>
          <cell r="X29">
            <v>2.467245154105881E-2</v>
          </cell>
        </row>
        <row r="30">
          <cell r="U30">
            <v>1</v>
          </cell>
          <cell r="V30">
            <v>1</v>
          </cell>
          <cell r="W30">
            <v>0</v>
          </cell>
          <cell r="X30">
            <v>0</v>
          </cell>
        </row>
        <row r="31">
          <cell r="U31">
            <v>1</v>
          </cell>
          <cell r="V31">
            <v>1</v>
          </cell>
          <cell r="W31">
            <v>0</v>
          </cell>
          <cell r="X31">
            <v>0</v>
          </cell>
        </row>
        <row r="32">
          <cell r="U32">
            <v>0.91708412231300895</v>
          </cell>
          <cell r="V32">
            <v>0.93275989491131739</v>
          </cell>
          <cell r="W32">
            <v>8.2915877686991157E-2</v>
          </cell>
          <cell r="X32">
            <v>6.7240105088682611E-2</v>
          </cell>
        </row>
        <row r="33">
          <cell r="U33">
            <v>0.98333854651688879</v>
          </cell>
          <cell r="V33">
            <v>0.98716013673206271</v>
          </cell>
          <cell r="W33">
            <v>1.6661453483111318E-2</v>
          </cell>
          <cell r="X33">
            <v>1.2839863267937256E-2</v>
          </cell>
        </row>
        <row r="34">
          <cell r="U34">
            <v>0.90397991168908176</v>
          </cell>
          <cell r="V34">
            <v>0.89708575637820498</v>
          </cell>
          <cell r="W34">
            <v>9.602008831091817E-2</v>
          </cell>
          <cell r="X34">
            <v>0.10291424362179498</v>
          </cell>
        </row>
        <row r="35">
          <cell r="U35">
            <v>1</v>
          </cell>
          <cell r="V35">
            <v>1</v>
          </cell>
          <cell r="W35">
            <v>0</v>
          </cell>
          <cell r="X35">
            <v>0</v>
          </cell>
        </row>
        <row r="36">
          <cell r="U36">
            <v>1</v>
          </cell>
          <cell r="V36">
            <v>1</v>
          </cell>
          <cell r="W36">
            <v>0</v>
          </cell>
          <cell r="X36">
            <v>0</v>
          </cell>
        </row>
        <row r="37">
          <cell r="U37">
            <v>1</v>
          </cell>
          <cell r="V37">
            <v>1</v>
          </cell>
          <cell r="W37">
            <v>0</v>
          </cell>
          <cell r="X37">
            <v>0</v>
          </cell>
        </row>
        <row r="38">
          <cell r="U38">
            <v>1</v>
          </cell>
          <cell r="V38">
            <v>1</v>
          </cell>
          <cell r="W38">
            <v>0</v>
          </cell>
          <cell r="X38">
            <v>0</v>
          </cell>
        </row>
        <row r="39">
          <cell r="U39">
            <v>0.40889530585753359</v>
          </cell>
          <cell r="V39">
            <v>0.50088402531025222</v>
          </cell>
          <cell r="W39">
            <v>0.59110469414246636</v>
          </cell>
          <cell r="X39">
            <v>0.49911597468974778</v>
          </cell>
        </row>
        <row r="40">
          <cell r="U40">
            <v>1</v>
          </cell>
          <cell r="V40">
            <v>1</v>
          </cell>
          <cell r="W40">
            <v>0</v>
          </cell>
          <cell r="X40">
            <v>0</v>
          </cell>
        </row>
        <row r="41">
          <cell r="U41">
            <v>0.69006228927885205</v>
          </cell>
          <cell r="V41">
            <v>0.81003160065546709</v>
          </cell>
          <cell r="W41">
            <v>0.3099377107211479</v>
          </cell>
          <cell r="X41">
            <v>0.18996839934453288</v>
          </cell>
        </row>
        <row r="42">
          <cell r="U42">
            <v>1</v>
          </cell>
          <cell r="V42">
            <v>1</v>
          </cell>
          <cell r="W42">
            <v>0</v>
          </cell>
          <cell r="X42">
            <v>0</v>
          </cell>
        </row>
        <row r="43">
          <cell r="U43">
            <v>0.90660978596381414</v>
          </cell>
          <cell r="V43">
            <v>0.91921124007325894</v>
          </cell>
          <cell r="W43">
            <v>9.3390214036185859E-2</v>
          </cell>
          <cell r="X43">
            <v>8.0788759926741116E-2</v>
          </cell>
        </row>
        <row r="44">
          <cell r="U44">
            <v>0.7270092511152737</v>
          </cell>
          <cell r="V44">
            <v>0.82815954989177099</v>
          </cell>
          <cell r="W44">
            <v>0.27299074888472624</v>
          </cell>
          <cell r="X44">
            <v>0.17184045010822899</v>
          </cell>
        </row>
        <row r="45">
          <cell r="U45">
            <v>0.9489734052266412</v>
          </cell>
          <cell r="V45">
            <v>0.98296087416022004</v>
          </cell>
          <cell r="W45">
            <v>5.102659477335874E-2</v>
          </cell>
          <cell r="X45">
            <v>1.7039125839779987E-2</v>
          </cell>
        </row>
        <row r="46">
          <cell r="U46">
            <v>0.7223752864496249</v>
          </cell>
          <cell r="V46">
            <v>0.89384867985082561</v>
          </cell>
          <cell r="W46">
            <v>0</v>
          </cell>
          <cell r="X46">
            <v>0</v>
          </cell>
        </row>
        <row r="47">
          <cell r="U47">
            <v>1</v>
          </cell>
          <cell r="V47">
            <v>1</v>
          </cell>
          <cell r="W47">
            <v>0</v>
          </cell>
          <cell r="X47">
            <v>0</v>
          </cell>
        </row>
        <row r="48">
          <cell r="U48">
            <v>0.95439248764941309</v>
          </cell>
          <cell r="V48">
            <v>0.96609547171540144</v>
          </cell>
          <cell r="W48">
            <v>4.5607512350586993E-2</v>
          </cell>
          <cell r="X48">
            <v>3.3904528284598577E-2</v>
          </cell>
        </row>
        <row r="49">
          <cell r="U49">
            <v>0.78141236505527234</v>
          </cell>
          <cell r="V49">
            <v>0.93582996349195025</v>
          </cell>
          <cell r="W49">
            <v>0.21858763494472755</v>
          </cell>
          <cell r="X49">
            <v>6.4170036508049741E-2</v>
          </cell>
        </row>
        <row r="50">
          <cell r="U50">
            <v>1</v>
          </cell>
          <cell r="V50">
            <v>1</v>
          </cell>
          <cell r="W50">
            <v>0</v>
          </cell>
          <cell r="X50">
            <v>0</v>
          </cell>
        </row>
        <row r="51">
          <cell r="U51">
            <v>1</v>
          </cell>
          <cell r="V51">
            <v>1</v>
          </cell>
          <cell r="W51">
            <v>0</v>
          </cell>
          <cell r="X51">
            <v>0</v>
          </cell>
        </row>
        <row r="52">
          <cell r="U52">
            <v>1</v>
          </cell>
          <cell r="V52">
            <v>1</v>
          </cell>
          <cell r="W52">
            <v>0</v>
          </cell>
          <cell r="X52">
            <v>0</v>
          </cell>
        </row>
        <row r="53">
          <cell r="U53">
            <v>0.94207391904606208</v>
          </cell>
          <cell r="V53">
            <v>0.94711650274721537</v>
          </cell>
          <cell r="W53">
            <v>5.7926080953937843E-2</v>
          </cell>
          <cell r="X53">
            <v>5.2883497252784649E-2</v>
          </cell>
        </row>
        <row r="54">
          <cell r="U54">
            <v>0.68289667403974297</v>
          </cell>
          <cell r="V54">
            <v>0.7079272605410375</v>
          </cell>
          <cell r="W54">
            <v>0.31710332596025714</v>
          </cell>
          <cell r="X54">
            <v>0.29207273945896245</v>
          </cell>
        </row>
        <row r="55">
          <cell r="U55">
            <v>0.73771182113583811</v>
          </cell>
          <cell r="V55">
            <v>0.815837019717923</v>
          </cell>
          <cell r="W55">
            <v>0.26228817886416178</v>
          </cell>
          <cell r="X55">
            <v>0.18416298028207698</v>
          </cell>
        </row>
        <row r="56">
          <cell r="U56">
            <v>0.4083471887786701</v>
          </cell>
          <cell r="V56">
            <v>0.56184272767355647</v>
          </cell>
          <cell r="W56">
            <v>0.59165281122132996</v>
          </cell>
          <cell r="X56">
            <v>0.43815727232644353</v>
          </cell>
        </row>
        <row r="57">
          <cell r="U57">
            <v>1</v>
          </cell>
          <cell r="V57">
            <v>1</v>
          </cell>
          <cell r="W57">
            <v>0</v>
          </cell>
          <cell r="X57">
            <v>0</v>
          </cell>
        </row>
        <row r="58">
          <cell r="U58">
            <v>0.81744932270833226</v>
          </cell>
          <cell r="V58">
            <v>0.85976097534478424</v>
          </cell>
          <cell r="W58">
            <v>0.18255067729166771</v>
          </cell>
          <cell r="X58">
            <v>0.14023902465521568</v>
          </cell>
        </row>
        <row r="59">
          <cell r="U59">
            <v>0.63224850149555822</v>
          </cell>
          <cell r="V59">
            <v>0.68754889382134721</v>
          </cell>
          <cell r="W59">
            <v>0.36775149850444172</v>
          </cell>
          <cell r="X59">
            <v>0.31245110617865274</v>
          </cell>
        </row>
        <row r="60">
          <cell r="U60">
            <v>0.90232337591917666</v>
          </cell>
          <cell r="V60">
            <v>0.9193163356325379</v>
          </cell>
          <cell r="W60">
            <v>9.7676624080823268E-2</v>
          </cell>
          <cell r="X60">
            <v>8.0683664367462118E-2</v>
          </cell>
        </row>
        <row r="61">
          <cell r="U61">
            <v>0.42378397250161992</v>
          </cell>
          <cell r="V61">
            <v>0.50149804803226961</v>
          </cell>
          <cell r="W61">
            <v>0.57526742490306559</v>
          </cell>
          <cell r="X61">
            <v>0.44321187618509722</v>
          </cell>
        </row>
        <row r="62">
          <cell r="U62">
            <v>1</v>
          </cell>
          <cell r="V62">
            <v>1</v>
          </cell>
          <cell r="W62">
            <v>0</v>
          </cell>
          <cell r="X62">
            <v>0</v>
          </cell>
        </row>
        <row r="63">
          <cell r="U63">
            <v>0.73057268799317043</v>
          </cell>
          <cell r="V63">
            <v>0.76162291813236538</v>
          </cell>
          <cell r="W63">
            <v>0.26066055133844657</v>
          </cell>
          <cell r="X63">
            <v>0.23721920371647531</v>
          </cell>
        </row>
        <row r="64">
          <cell r="U64">
            <v>0.83364498815843913</v>
          </cell>
          <cell r="V64">
            <v>0.88422484964631398</v>
          </cell>
          <cell r="W64">
            <v>0.16635501184156098</v>
          </cell>
          <cell r="X64">
            <v>0.11577515035368595</v>
          </cell>
        </row>
      </sheetData>
      <sheetData sheetId="8">
        <row r="5">
          <cell r="C5" t="str">
            <v>GAS</v>
          </cell>
        </row>
      </sheetData>
      <sheetData sheetId="9">
        <row r="5">
          <cell r="B5" t="str">
            <v>GAS US Equity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B1" t="str">
            <v>GAS</v>
          </cell>
        </row>
      </sheetData>
      <sheetData sheetId="16"/>
      <sheetData sheetId="17">
        <row r="1">
          <cell r="E1" t="str">
            <v>GAS</v>
          </cell>
        </row>
      </sheetData>
      <sheetData sheetId="18"/>
      <sheetData sheetId="19"/>
      <sheetData sheetId="20">
        <row r="5">
          <cell r="B5" t="str">
            <v>GAS US Equity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Macros"/>
      <sheetName val="Sch Cross Ref"/>
      <sheetName val="Sch1-Rev Req"/>
      <sheetName val="Sch1 Rev Req Detail not used"/>
      <sheetName val="Sch1-Conversion Factor"/>
      <sheetName val="Sch1-Adjustments"/>
      <sheetName val="Sch 2 - BS"/>
      <sheetName val="Sch 3 - IS"/>
      <sheetName val="FS Adjustments"/>
      <sheetName val="Sch 4"/>
      <sheetName val="Sch 5 - Inc Adj"/>
      <sheetName val="Sch 6 - Exp Adj"/>
      <sheetName val="Sch 7 - Tax Adj"/>
      <sheetName val="Sch 8-Synch Int"/>
      <sheetName val="Sch 9-Alloc Parent co Int"/>
      <sheetName val="Sch10- Rate Base Summary"/>
      <sheetName val="Sch10-Rate Base Detail-not used"/>
      <sheetName val="Sch11-Weighted Cost of Capital"/>
      <sheetName val="Sch11-LT Debt"/>
      <sheetName val="Sch11-ITC"/>
      <sheetName val="Sch11-Pfd Stock"/>
      <sheetName val="Sch 12 - FV"/>
    </sheetNames>
    <sheetDataSet>
      <sheetData sheetId="0">
        <row r="11">
          <cell r="C11">
            <v>1.062098E-3</v>
          </cell>
        </row>
        <row r="25">
          <cell r="C25">
            <v>8.5000000000000006E-2</v>
          </cell>
        </row>
        <row r="27">
          <cell r="C27">
            <v>0.35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B-1 - Multistage DCF"/>
      <sheetName val="AEB-2 - GDP Growth"/>
      <sheetName val="AEB-4 - CAPM Results"/>
      <sheetName val="AEB-5 - Market DCF"/>
      <sheetName val="AEB-6 - Betas"/>
      <sheetName val="AEB-7 - Risk Premium"/>
      <sheetName val="AEB-8 - Risk Assessment"/>
      <sheetName val="AEB-9 - Earned ROE"/>
      <sheetName val="AEB-10 S&amp;P Bus. &amp; Fin. Ratings"/>
      <sheetName val="AEB-11 RRA Reg Env"/>
      <sheetName val="AEB-12 - S&amp;P Cred Sup Rank"/>
      <sheetName val="AEB-13 - Capex"/>
      <sheetName val="AEB-14 - Capital Structure"/>
      <sheetName val="AEB-15 Stay-out "/>
    </sheetNames>
    <sheetDataSet>
      <sheetData sheetId="0"/>
      <sheetData sheetId="1">
        <row r="27">
          <cell r="F27">
            <v>5.5984620583737543E-2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42587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_CIQHiddenCacheSheet"/>
      <sheetName val="Size Premium"/>
      <sheetName val="S&amp;P Data"/>
    </sheetNames>
    <sheetDataSet>
      <sheetData sheetId="0"/>
      <sheetData sheetId="1"/>
      <sheetData sheetId="2"/>
      <sheetData sheetId="3">
        <row r="10">
          <cell r="A10">
            <v>44834</v>
          </cell>
        </row>
        <row r="11">
          <cell r="A11">
            <v>44833</v>
          </cell>
        </row>
        <row r="12">
          <cell r="A12">
            <v>44832</v>
          </cell>
        </row>
        <row r="13">
          <cell r="A13">
            <v>44831</v>
          </cell>
        </row>
        <row r="14">
          <cell r="A14">
            <v>44830</v>
          </cell>
        </row>
        <row r="15">
          <cell r="A15">
            <v>44827</v>
          </cell>
        </row>
        <row r="16">
          <cell r="A16">
            <v>44826</v>
          </cell>
        </row>
        <row r="17">
          <cell r="A17">
            <v>44825</v>
          </cell>
        </row>
        <row r="18">
          <cell r="A18">
            <v>44824</v>
          </cell>
        </row>
        <row r="19">
          <cell r="A19">
            <v>44823</v>
          </cell>
        </row>
        <row r="20">
          <cell r="A20">
            <v>44820</v>
          </cell>
        </row>
        <row r="21">
          <cell r="A21">
            <v>44819</v>
          </cell>
        </row>
        <row r="22">
          <cell r="A22">
            <v>44818</v>
          </cell>
        </row>
        <row r="23">
          <cell r="A23">
            <v>44817</v>
          </cell>
        </row>
        <row r="24">
          <cell r="A24">
            <v>44816</v>
          </cell>
        </row>
        <row r="25">
          <cell r="A25">
            <v>44813</v>
          </cell>
        </row>
        <row r="26">
          <cell r="A26">
            <v>44812</v>
          </cell>
        </row>
        <row r="27">
          <cell r="A27">
            <v>44811</v>
          </cell>
        </row>
        <row r="28">
          <cell r="A28">
            <v>44810</v>
          </cell>
        </row>
        <row r="29">
          <cell r="A29">
            <v>44806</v>
          </cell>
        </row>
        <row r="30">
          <cell r="A30">
            <v>44805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_CIQHiddenCacheSheet"/>
      <sheetName val="Size Premium"/>
      <sheetName val="S&amp;P Data"/>
    </sheetNames>
    <sheetDataSet>
      <sheetData sheetId="0"/>
      <sheetData sheetId="1"/>
      <sheetData sheetId="2"/>
      <sheetData sheetId="3">
        <row r="10">
          <cell r="A10">
            <v>44834</v>
          </cell>
        </row>
        <row r="11">
          <cell r="A11">
            <v>44833</v>
          </cell>
        </row>
        <row r="12">
          <cell r="A12">
            <v>44832</v>
          </cell>
        </row>
        <row r="13">
          <cell r="A13">
            <v>44831</v>
          </cell>
        </row>
        <row r="14">
          <cell r="A14">
            <v>44830</v>
          </cell>
        </row>
        <row r="15">
          <cell r="A15">
            <v>44827</v>
          </cell>
        </row>
        <row r="16">
          <cell r="A16">
            <v>44826</v>
          </cell>
        </row>
        <row r="17">
          <cell r="A17">
            <v>44825</v>
          </cell>
        </row>
        <row r="18">
          <cell r="A18">
            <v>44824</v>
          </cell>
        </row>
        <row r="19">
          <cell r="A19">
            <v>44823</v>
          </cell>
        </row>
        <row r="20">
          <cell r="A20">
            <v>44820</v>
          </cell>
        </row>
        <row r="21">
          <cell r="A21">
            <v>44819</v>
          </cell>
        </row>
        <row r="22">
          <cell r="A22">
            <v>44818</v>
          </cell>
        </row>
        <row r="23">
          <cell r="A23">
            <v>44817</v>
          </cell>
        </row>
        <row r="24">
          <cell r="A24">
            <v>44816</v>
          </cell>
        </row>
        <row r="25">
          <cell r="A25">
            <v>44813</v>
          </cell>
        </row>
        <row r="26">
          <cell r="A26">
            <v>44812</v>
          </cell>
        </row>
        <row r="27">
          <cell r="A27">
            <v>44811</v>
          </cell>
        </row>
        <row r="28">
          <cell r="A28">
            <v>44810</v>
          </cell>
        </row>
        <row r="29">
          <cell r="A29">
            <v>44806</v>
          </cell>
        </row>
        <row r="30">
          <cell r="A30">
            <v>44805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G"/>
      <sheetName val="Sheet1 (2)"/>
      <sheetName val="with formulas"/>
      <sheetName val="Oct 14 Swaps"/>
      <sheetName val="Jun 17 Swaps"/>
      <sheetName val="T Lock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SPS Proxy Group"/>
      <sheetName val="Capital Structure"/>
      <sheetName val="SNL Data"/>
      <sheetName val="CNPHE"/>
      <sheetName val="CNPER"/>
      <sheetName val="HECO"/>
      <sheetName val="TNMPC"/>
      <sheetName val="PSCNC"/>
      <sheetName val="SCGC"/>
      <sheetName val="Berkshire Gas"/>
      <sheetName val="CNG"/>
      <sheetName val="SCG"/>
      <sheetName val="Sheet1"/>
    </sheetNames>
    <sheetDataSet>
      <sheetData sheetId="0"/>
      <sheetData sheetId="1"/>
      <sheetData sheetId="2"/>
      <sheetData sheetId="3">
        <row r="6">
          <cell r="A6" t="str">
            <v>AEP Texas Central Company</v>
          </cell>
          <cell r="B6">
            <v>4056979</v>
          </cell>
          <cell r="C6" t="str">
            <v>American Electric Power Company, Inc.</v>
          </cell>
          <cell r="D6">
            <v>0.47464606593228026</v>
          </cell>
          <cell r="E6">
            <v>0.45014168294201629</v>
          </cell>
          <cell r="F6">
            <v>0.42385076674953442</v>
          </cell>
          <cell r="G6">
            <v>0.43929411132245816</v>
          </cell>
          <cell r="H6">
            <v>0.43177586466591106</v>
          </cell>
          <cell r="I6">
            <v>0.47563212725222082</v>
          </cell>
          <cell r="J6">
            <v>0.46749522401069676</v>
          </cell>
          <cell r="K6">
            <v>0.46618385003834317</v>
          </cell>
          <cell r="L6">
            <v>0.47892902753975963</v>
          </cell>
          <cell r="M6">
            <v>0.51264191625473621</v>
          </cell>
          <cell r="N6">
            <v>0.50557697080244302</v>
          </cell>
          <cell r="O6">
            <v>0.52535393406771969</v>
          </cell>
          <cell r="P6">
            <v>0.54985831705798371</v>
          </cell>
          <cell r="Q6">
            <v>0.57614923325046552</v>
          </cell>
          <cell r="R6">
            <v>0.56070588867754179</v>
          </cell>
          <cell r="S6">
            <v>0.56822413533408889</v>
          </cell>
          <cell r="T6">
            <v>0.52436787274777918</v>
          </cell>
          <cell r="U6">
            <v>0.53250477598930324</v>
          </cell>
          <cell r="V6">
            <v>0.53381614996165683</v>
          </cell>
          <cell r="W6">
            <v>0.52107097246024037</v>
          </cell>
          <cell r="X6">
            <v>0.48735808374526379</v>
          </cell>
          <cell r="Y6">
            <v>0.49442302919755698</v>
          </cell>
        </row>
        <row r="7">
          <cell r="A7" t="str">
            <v>AEP Texas North Company</v>
          </cell>
          <cell r="B7">
            <v>4057034</v>
          </cell>
          <cell r="C7" t="str">
            <v>American Electric Power Company, Inc.</v>
          </cell>
          <cell r="D7">
            <v>0.48868690751951416</v>
          </cell>
          <cell r="E7">
            <v>0.47146320851526186</v>
          </cell>
          <cell r="F7">
            <v>0.46958700110427515</v>
          </cell>
          <cell r="G7">
            <v>0.47057867667343106</v>
          </cell>
          <cell r="H7">
            <v>0.46791115162333757</v>
          </cell>
          <cell r="I7">
            <v>0.46822907506822831</v>
          </cell>
          <cell r="J7">
            <v>0.46679970466072773</v>
          </cell>
          <cell r="K7">
            <v>0.46033890122250454</v>
          </cell>
          <cell r="L7">
            <v>0.50335487452841177</v>
          </cell>
          <cell r="M7">
            <v>0.49886434388102679</v>
          </cell>
          <cell r="N7">
            <v>0.47589878011325598</v>
          </cell>
          <cell r="O7">
            <v>0.51131309248048584</v>
          </cell>
          <cell r="P7">
            <v>0.52853679148473809</v>
          </cell>
          <cell r="Q7">
            <v>0.53041299889572491</v>
          </cell>
          <cell r="R7">
            <v>0.52942132332656899</v>
          </cell>
          <cell r="S7">
            <v>0.53208884837666237</v>
          </cell>
          <cell r="T7">
            <v>0.53177092493177169</v>
          </cell>
          <cell r="U7">
            <v>0.53320029533927227</v>
          </cell>
          <cell r="V7">
            <v>0.53966109877749546</v>
          </cell>
          <cell r="W7">
            <v>0.49664512547158818</v>
          </cell>
          <cell r="X7">
            <v>0.50113565611897326</v>
          </cell>
          <cell r="Y7">
            <v>0.52410121988674396</v>
          </cell>
        </row>
        <row r="8">
          <cell r="A8" t="str">
            <v>AES Corporation</v>
          </cell>
          <cell r="B8">
            <v>4055465</v>
          </cell>
          <cell r="C8"/>
          <cell r="D8">
            <v>0.53163530212648125</v>
          </cell>
          <cell r="E8">
            <v>0.50651377607899351</v>
          </cell>
          <cell r="F8">
            <v>0.50483060081558329</v>
          </cell>
          <cell r="G8">
            <v>0.50677336983321086</v>
          </cell>
          <cell r="H8">
            <v>0.51164610005142352</v>
          </cell>
          <cell r="I8">
            <v>0.51793119747393068</v>
          </cell>
          <cell r="J8">
            <v>0.51807183100305432</v>
          </cell>
          <cell r="K8">
            <v>0.46803350688075712</v>
          </cell>
          <cell r="L8">
            <v>0.51171347842626114</v>
          </cell>
          <cell r="M8">
            <v>0.5231214662748358</v>
          </cell>
          <cell r="N8">
            <v>0.52771586933369086</v>
          </cell>
          <cell r="O8">
            <v>0.46836469787351881</v>
          </cell>
          <cell r="P8">
            <v>0.49348622392100655</v>
          </cell>
          <cell r="Q8">
            <v>0.49516939918441677</v>
          </cell>
          <cell r="R8">
            <v>0.49322663016678914</v>
          </cell>
          <cell r="S8">
            <v>0.48835389994857642</v>
          </cell>
          <cell r="T8">
            <v>0.48206880252606937</v>
          </cell>
          <cell r="U8">
            <v>0.48192816899694568</v>
          </cell>
          <cell r="V8">
            <v>0.53196649311924293</v>
          </cell>
          <cell r="W8">
            <v>0.48828652157373881</v>
          </cell>
          <cell r="X8">
            <v>0.47687853372516414</v>
          </cell>
          <cell r="Y8">
            <v>0.47228413066630914</v>
          </cell>
        </row>
        <row r="9">
          <cell r="A9" t="str">
            <v>Alabama Power Company</v>
          </cell>
          <cell r="B9">
            <v>4014956</v>
          </cell>
          <cell r="C9" t="str">
            <v>Southern Company</v>
          </cell>
          <cell r="D9">
            <v>0.44500074615728996</v>
          </cell>
          <cell r="E9">
            <v>0.45509807258379659</v>
          </cell>
          <cell r="F9">
            <v>0.46439105576171785</v>
          </cell>
          <cell r="G9">
            <v>0.4648074548493088</v>
          </cell>
          <cell r="H9">
            <v>0.47344746948958583</v>
          </cell>
          <cell r="I9">
            <v>0.4714555155441944</v>
          </cell>
          <cell r="J9">
            <v>0.46872851611660526</v>
          </cell>
          <cell r="K9">
            <v>0.47517725009466771</v>
          </cell>
          <cell r="L9">
            <v>0.46905121234541947</v>
          </cell>
          <cell r="M9">
            <v>0.46673702883602042</v>
          </cell>
          <cell r="N9">
            <v>0.46593800907655264</v>
          </cell>
          <cell r="O9">
            <v>0.55499925384271009</v>
          </cell>
          <cell r="P9">
            <v>0.54490192741620336</v>
          </cell>
          <cell r="Q9">
            <v>0.5356089442382822</v>
          </cell>
          <cell r="R9">
            <v>0.53519254515069126</v>
          </cell>
          <cell r="S9">
            <v>0.52655253051041417</v>
          </cell>
          <cell r="T9">
            <v>0.5285444844558056</v>
          </cell>
          <cell r="U9">
            <v>0.53127148388339474</v>
          </cell>
          <cell r="V9">
            <v>0.52482274990533229</v>
          </cell>
          <cell r="W9">
            <v>0.53094878765458053</v>
          </cell>
          <cell r="X9">
            <v>0.53326297116397958</v>
          </cell>
          <cell r="Y9">
            <v>0.53406199092344731</v>
          </cell>
        </row>
        <row r="10">
          <cell r="A10" t="str">
            <v>Alaska Electric Light and Power Company</v>
          </cell>
          <cell r="B10">
            <v>4058371</v>
          </cell>
          <cell r="C10" t="str">
            <v>Avista Corporation</v>
          </cell>
          <cell r="D10">
            <v>0.58068934671400219</v>
          </cell>
          <cell r="E10">
            <v>0.57828683242805579</v>
          </cell>
          <cell r="F10" t="str">
            <v>N/A</v>
          </cell>
          <cell r="G10" t="str">
            <v>N/A</v>
          </cell>
          <cell r="H10" t="str">
            <v>N/A</v>
          </cell>
          <cell r="I10" t="str">
            <v>N/A</v>
          </cell>
          <cell r="J10" t="str">
            <v>N/A</v>
          </cell>
          <cell r="K10" t="str">
            <v>N/A</v>
          </cell>
          <cell r="L10" t="str">
            <v>N/A</v>
          </cell>
          <cell r="M10" t="str">
            <v>N/A</v>
          </cell>
          <cell r="N10" t="str">
            <v>N/A</v>
          </cell>
          <cell r="O10">
            <v>0.41931065328599781</v>
          </cell>
          <cell r="P10">
            <v>0.42171316757194427</v>
          </cell>
          <cell r="Q10" t="str">
            <v>N/A</v>
          </cell>
          <cell r="R10" t="str">
            <v>N/A</v>
          </cell>
          <cell r="S10" t="str">
            <v>N/A</v>
          </cell>
          <cell r="T10" t="str">
            <v>N/A</v>
          </cell>
          <cell r="U10" t="str">
            <v>N/A</v>
          </cell>
          <cell r="V10" t="str">
            <v>N/A</v>
          </cell>
          <cell r="W10" t="str">
            <v>N/A</v>
          </cell>
          <cell r="X10" t="str">
            <v>N/A</v>
          </cell>
          <cell r="Y10" t="str">
            <v>N/A</v>
          </cell>
        </row>
        <row r="11">
          <cell r="A11" t="str">
            <v>ALLETE (Minnesota Power)</v>
          </cell>
          <cell r="B11">
            <v>4061513</v>
          </cell>
          <cell r="C11" t="str">
            <v>ALLETE, Inc.</v>
          </cell>
          <cell r="D11">
            <v>0.57671546326361878</v>
          </cell>
          <cell r="E11">
            <v>0.57564859645685817</v>
          </cell>
          <cell r="F11">
            <v>0.55242944015838269</v>
          </cell>
          <cell r="G11">
            <v>0.53975628479912463</v>
          </cell>
          <cell r="H11">
            <v>0.53013172309321255</v>
          </cell>
          <cell r="I11">
            <v>0.55162470918855988</v>
          </cell>
          <cell r="J11">
            <v>0.55931673189611941</v>
          </cell>
          <cell r="K11">
            <v>0.54896498037222852</v>
          </cell>
          <cell r="L11">
            <v>0.54134363732448254</v>
          </cell>
          <cell r="M11">
            <v>0.56094685260603816</v>
          </cell>
          <cell r="N11">
            <v>0.55297316587426759</v>
          </cell>
          <cell r="O11">
            <v>0.42328453673638117</v>
          </cell>
          <cell r="P11">
            <v>0.42435140354314183</v>
          </cell>
          <cell r="Q11">
            <v>0.44757055984161725</v>
          </cell>
          <cell r="R11">
            <v>0.46024371520087531</v>
          </cell>
          <cell r="S11">
            <v>0.46986827690678745</v>
          </cell>
          <cell r="T11">
            <v>0.44837529081144012</v>
          </cell>
          <cell r="U11">
            <v>0.44068326810388059</v>
          </cell>
          <cell r="V11">
            <v>0.45103501962777148</v>
          </cell>
          <cell r="W11">
            <v>0.45865636267551746</v>
          </cell>
          <cell r="X11">
            <v>0.4390531473939619</v>
          </cell>
          <cell r="Y11">
            <v>0.44702683412573246</v>
          </cell>
        </row>
        <row r="12">
          <cell r="A12" t="str">
            <v>ALLETE, Inc.</v>
          </cell>
          <cell r="B12">
            <v>4022309</v>
          </cell>
          <cell r="C12"/>
          <cell r="D12">
            <v>0.57726698210581828</v>
          </cell>
          <cell r="E12">
            <v>0.57614331240909511</v>
          </cell>
          <cell r="F12">
            <v>0.55320594001064405</v>
          </cell>
          <cell r="G12">
            <v>0.54076176745501514</v>
          </cell>
          <cell r="H12">
            <v>0.53150214234806026</v>
          </cell>
          <cell r="I12">
            <v>0.5524508605018642</v>
          </cell>
          <cell r="J12">
            <v>0.55954309828864746</v>
          </cell>
          <cell r="K12">
            <v>0.55050113823194635</v>
          </cell>
          <cell r="L12">
            <v>0.54321280980816999</v>
          </cell>
          <cell r="M12">
            <v>0.56233283954446878</v>
          </cell>
          <cell r="N12">
            <v>0.55436351004103612</v>
          </cell>
          <cell r="O12">
            <v>0.42273301789418172</v>
          </cell>
          <cell r="P12">
            <v>0.42385668759090489</v>
          </cell>
          <cell r="Q12">
            <v>0.44679405998935595</v>
          </cell>
          <cell r="R12">
            <v>0.45923823254498486</v>
          </cell>
          <cell r="S12">
            <v>0.46849785765193974</v>
          </cell>
          <cell r="T12">
            <v>0.4475491394981358</v>
          </cell>
          <cell r="U12">
            <v>0.44045690171135254</v>
          </cell>
          <cell r="V12">
            <v>0.44949886176805365</v>
          </cell>
          <cell r="W12">
            <v>0.45678719019183006</v>
          </cell>
          <cell r="X12">
            <v>0.43766716045553122</v>
          </cell>
          <cell r="Y12">
            <v>0.44563648995896393</v>
          </cell>
        </row>
        <row r="13">
          <cell r="A13" t="str">
            <v>Alliant Energy Corporation</v>
          </cell>
          <cell r="B13">
            <v>4057038</v>
          </cell>
          <cell r="C13"/>
          <cell r="D13">
            <v>0.51202413321886719</v>
          </cell>
          <cell r="E13">
            <v>0.50309682053546645</v>
          </cell>
          <cell r="F13">
            <v>0.50102047997747912</v>
          </cell>
          <cell r="G13">
            <v>0.54221536519663116</v>
          </cell>
          <cell r="H13">
            <v>0.52911929941409219</v>
          </cell>
          <cell r="I13">
            <v>0.5278613211319737</v>
          </cell>
          <cell r="J13">
            <v>0.52334648447373044</v>
          </cell>
          <cell r="K13">
            <v>0.53561861773215158</v>
          </cell>
          <cell r="L13">
            <v>0.52560126765012027</v>
          </cell>
          <cell r="M13">
            <v>0.52536613219854378</v>
          </cell>
          <cell r="N13">
            <v>0.52098313054830947</v>
          </cell>
          <cell r="O13">
            <v>0.48797586678113281</v>
          </cell>
          <cell r="P13">
            <v>0.49690317946453355</v>
          </cell>
          <cell r="Q13">
            <v>0.49897952002252094</v>
          </cell>
          <cell r="R13">
            <v>0.45778463480336878</v>
          </cell>
          <cell r="S13">
            <v>0.47088070058590775</v>
          </cell>
          <cell r="T13">
            <v>0.4721386788680263</v>
          </cell>
          <cell r="U13">
            <v>0.47665351552626956</v>
          </cell>
          <cell r="V13">
            <v>0.46438138226784836</v>
          </cell>
          <cell r="W13">
            <v>0.47439873234987978</v>
          </cell>
          <cell r="X13">
            <v>0.47463386780145628</v>
          </cell>
          <cell r="Y13">
            <v>0.47901686945169059</v>
          </cell>
        </row>
        <row r="14">
          <cell r="A14" t="str">
            <v>Ameren Corporation</v>
          </cell>
          <cell r="B14">
            <v>4007308</v>
          </cell>
          <cell r="C14"/>
          <cell r="D14">
            <v>0.51929649205287254</v>
          </cell>
          <cell r="E14">
            <v>0.52956064425347327</v>
          </cell>
          <cell r="F14">
            <v>0.52618891294032133</v>
          </cell>
          <cell r="G14">
            <v>0.53917839135356782</v>
          </cell>
          <cell r="H14">
            <v>0.53249501866979998</v>
          </cell>
          <cell r="I14">
            <v>0.55205834697960188</v>
          </cell>
          <cell r="J14">
            <v>0.54331486640834326</v>
          </cell>
          <cell r="K14">
            <v>0.54197606849234725</v>
          </cell>
          <cell r="L14">
            <v>0.53573829269421336</v>
          </cell>
          <cell r="M14">
            <v>0.53585787355175496</v>
          </cell>
          <cell r="N14">
            <v>0.54136067153875012</v>
          </cell>
          <cell r="O14">
            <v>0.48070350794712752</v>
          </cell>
          <cell r="P14">
            <v>0.47043935574652673</v>
          </cell>
          <cell r="Q14">
            <v>0.47381108705967873</v>
          </cell>
          <cell r="R14">
            <v>0.46082160864643212</v>
          </cell>
          <cell r="S14">
            <v>0.46750498133020002</v>
          </cell>
          <cell r="T14">
            <v>0.44794165302039812</v>
          </cell>
          <cell r="U14">
            <v>0.4566851335916568</v>
          </cell>
          <cell r="V14">
            <v>0.45802393150765269</v>
          </cell>
          <cell r="W14">
            <v>0.4642617073057867</v>
          </cell>
          <cell r="X14">
            <v>0.46414212644824504</v>
          </cell>
          <cell r="Y14">
            <v>0.45863932846124988</v>
          </cell>
        </row>
        <row r="15">
          <cell r="A15" t="str">
            <v>Ameren Illinois Company</v>
          </cell>
          <cell r="B15">
            <v>4272394</v>
          </cell>
          <cell r="C15" t="str">
            <v>Ameren Corporation</v>
          </cell>
          <cell r="D15">
            <v>0.54665083062744357</v>
          </cell>
          <cell r="E15">
            <v>0.54393643097488387</v>
          </cell>
          <cell r="F15">
            <v>0.53897376351346726</v>
          </cell>
          <cell r="G15">
            <v>0.56911065515825121</v>
          </cell>
          <cell r="H15">
            <v>0.56188877805509008</v>
          </cell>
          <cell r="I15">
            <v>0.59292445328901966</v>
          </cell>
          <cell r="J15">
            <v>0.56482606066129259</v>
          </cell>
          <cell r="K15">
            <v>0.58707213921457058</v>
          </cell>
          <cell r="L15">
            <v>0.58093811330725542</v>
          </cell>
          <cell r="M15">
            <v>0.57934586351832362</v>
          </cell>
          <cell r="N15">
            <v>0.57775887390905489</v>
          </cell>
          <cell r="O15">
            <v>0.45334916937255643</v>
          </cell>
          <cell r="P15">
            <v>0.45606356902511619</v>
          </cell>
          <cell r="Q15">
            <v>0.46102623648653274</v>
          </cell>
          <cell r="R15">
            <v>0.43088934484174884</v>
          </cell>
          <cell r="S15">
            <v>0.43811122194490987</v>
          </cell>
          <cell r="T15">
            <v>0.40707554671098034</v>
          </cell>
          <cell r="U15">
            <v>0.43517393933870741</v>
          </cell>
          <cell r="V15">
            <v>0.41292786078542937</v>
          </cell>
          <cell r="W15">
            <v>0.41906188669274458</v>
          </cell>
          <cell r="X15">
            <v>0.42065413648167643</v>
          </cell>
          <cell r="Y15">
            <v>0.42224112609094505</v>
          </cell>
        </row>
        <row r="16">
          <cell r="A16" t="str">
            <v>American Electric Power Company, Inc.</v>
          </cell>
          <cell r="B16">
            <v>4006321</v>
          </cell>
          <cell r="C16"/>
          <cell r="D16" t="str">
            <v>N/A</v>
          </cell>
          <cell r="E16" t="str">
            <v>N/A</v>
          </cell>
          <cell r="F16">
            <v>0.50851894764964689</v>
          </cell>
          <cell r="G16">
            <v>0.51824305231715162</v>
          </cell>
          <cell r="H16">
            <v>0.51528751474133527</v>
          </cell>
          <cell r="I16">
            <v>0.51037285116792974</v>
          </cell>
          <cell r="J16">
            <v>0.47168135573221376</v>
          </cell>
          <cell r="K16">
            <v>0.51344246152516204</v>
          </cell>
          <cell r="L16">
            <v>0.50518578721497176</v>
          </cell>
          <cell r="M16">
            <v>0.50423112609714715</v>
          </cell>
          <cell r="N16">
            <v>0.49976331353988701</v>
          </cell>
          <cell r="O16" t="str">
            <v>N/A</v>
          </cell>
          <cell r="P16" t="str">
            <v>N/A</v>
          </cell>
          <cell r="Q16">
            <v>0.49148105235035311</v>
          </cell>
          <cell r="R16">
            <v>0.48175694768284844</v>
          </cell>
          <cell r="S16">
            <v>0.48471248525866478</v>
          </cell>
          <cell r="T16">
            <v>0.48962714883207026</v>
          </cell>
          <cell r="U16">
            <v>0.5283186442677863</v>
          </cell>
          <cell r="V16">
            <v>0.4865575384748379</v>
          </cell>
          <cell r="W16">
            <v>0.49481421278502818</v>
          </cell>
          <cell r="X16">
            <v>0.49576887390285285</v>
          </cell>
          <cell r="Y16">
            <v>0.50023668646011299</v>
          </cell>
        </row>
        <row r="17">
          <cell r="A17" t="str">
            <v>Appalachian Power Company</v>
          </cell>
          <cell r="B17">
            <v>4056972</v>
          </cell>
          <cell r="C17" t="str">
            <v>American Electric Power Company, Inc.</v>
          </cell>
          <cell r="D17">
            <v>0.46504268103955759</v>
          </cell>
          <cell r="E17">
            <v>0.46515126832720993</v>
          </cell>
          <cell r="F17">
            <v>0.45825983030549178</v>
          </cell>
          <cell r="G17">
            <v>0.4628802373082736</v>
          </cell>
          <cell r="H17">
            <v>0.45995648539451717</v>
          </cell>
          <cell r="I17">
            <v>0.44129845265066275</v>
          </cell>
          <cell r="J17">
            <v>0.4351560009701454</v>
          </cell>
          <cell r="K17">
            <v>0.47391972139783589</v>
          </cell>
          <cell r="L17">
            <v>0.45288561488638474</v>
          </cell>
          <cell r="M17">
            <v>0.45365141348846216</v>
          </cell>
          <cell r="N17">
            <v>0.45189654958013348</v>
          </cell>
          <cell r="O17">
            <v>0.53495731896044241</v>
          </cell>
          <cell r="P17">
            <v>0.53484873167279001</v>
          </cell>
          <cell r="Q17">
            <v>0.54174016969450822</v>
          </cell>
          <cell r="R17">
            <v>0.53711976269172645</v>
          </cell>
          <cell r="S17">
            <v>0.54004351460548283</v>
          </cell>
          <cell r="T17">
            <v>0.5587015473493373</v>
          </cell>
          <cell r="U17">
            <v>0.5648439990298546</v>
          </cell>
          <cell r="V17">
            <v>0.52608027860216411</v>
          </cell>
          <cell r="W17">
            <v>0.54711438511361532</v>
          </cell>
          <cell r="X17">
            <v>0.54634858651153784</v>
          </cell>
          <cell r="Y17">
            <v>0.54810345041986652</v>
          </cell>
        </row>
        <row r="18">
          <cell r="A18" t="str">
            <v>Arizona Public Service Company</v>
          </cell>
          <cell r="B18">
            <v>4056974</v>
          </cell>
          <cell r="C18" t="str">
            <v>Pinnacle West Capital Corporation</v>
          </cell>
          <cell r="D18">
            <v>0.55716802670623145</v>
          </cell>
          <cell r="E18">
            <v>0.55862034720355835</v>
          </cell>
          <cell r="F18">
            <v>0.57544806165052809</v>
          </cell>
          <cell r="G18">
            <v>0.58433342954447753</v>
          </cell>
          <cell r="H18">
            <v>0.57315631955988033</v>
          </cell>
          <cell r="I18">
            <v>0.55665770615997778</v>
          </cell>
          <cell r="J18">
            <v>0.57390086526954687</v>
          </cell>
          <cell r="K18">
            <v>0.57624522178524862</v>
          </cell>
          <cell r="L18">
            <v>0.55940645265135347</v>
          </cell>
          <cell r="M18">
            <v>0.55835721617298573</v>
          </cell>
          <cell r="N18">
            <v>0.56462195307003626</v>
          </cell>
          <cell r="O18">
            <v>0.44283197329376855</v>
          </cell>
          <cell r="P18">
            <v>0.4413796527964417</v>
          </cell>
          <cell r="Q18">
            <v>0.42455193834947191</v>
          </cell>
          <cell r="R18">
            <v>0.41566657045552252</v>
          </cell>
          <cell r="S18">
            <v>0.42684368044011972</v>
          </cell>
          <cell r="T18">
            <v>0.44334229384002216</v>
          </cell>
          <cell r="U18">
            <v>0.42609913473045319</v>
          </cell>
          <cell r="V18">
            <v>0.42375477821475138</v>
          </cell>
          <cell r="W18">
            <v>0.44059354734864647</v>
          </cell>
          <cell r="X18">
            <v>0.44164278382701427</v>
          </cell>
          <cell r="Y18">
            <v>0.43537804692996374</v>
          </cell>
        </row>
        <row r="19">
          <cell r="A19" t="str">
            <v>Atlantic City Electric Company</v>
          </cell>
          <cell r="B19">
            <v>4056975</v>
          </cell>
          <cell r="C19" t="str">
            <v>Pepco Holdings, Inc.</v>
          </cell>
          <cell r="D19">
            <v>0.46359871864989455</v>
          </cell>
          <cell r="E19">
            <v>0.45806907850028405</v>
          </cell>
          <cell r="F19">
            <v>0.45765773288981471</v>
          </cell>
          <cell r="G19">
            <v>0.45344251773483679</v>
          </cell>
          <cell r="H19">
            <v>0.45364659198959301</v>
          </cell>
          <cell r="I19">
            <v>0.44532358318098719</v>
          </cell>
          <cell r="J19">
            <v>0.44811580062357992</v>
          </cell>
          <cell r="K19">
            <v>0.45231439167219373</v>
          </cell>
          <cell r="L19">
            <v>0.43488452763602303</v>
          </cell>
          <cell r="M19">
            <v>0.43046819590995306</v>
          </cell>
          <cell r="N19">
            <v>0.42612046302578022</v>
          </cell>
          <cell r="O19">
            <v>0.53640128135010545</v>
          </cell>
          <cell r="P19">
            <v>0.54193092149971589</v>
          </cell>
          <cell r="Q19">
            <v>0.54234226711018529</v>
          </cell>
          <cell r="R19">
            <v>0.54655748226516321</v>
          </cell>
          <cell r="S19">
            <v>0.54635340801040699</v>
          </cell>
          <cell r="T19">
            <v>0.55467641681901281</v>
          </cell>
          <cell r="U19">
            <v>0.55188419937642008</v>
          </cell>
          <cell r="V19">
            <v>0.54768560832780622</v>
          </cell>
          <cell r="W19">
            <v>0.56511547236397697</v>
          </cell>
          <cell r="X19">
            <v>0.56953180409004689</v>
          </cell>
          <cell r="Y19">
            <v>0.57387953697421978</v>
          </cell>
        </row>
        <row r="20">
          <cell r="A20" t="str">
            <v>Avista Corporation</v>
          </cell>
          <cell r="B20">
            <v>4057075</v>
          </cell>
          <cell r="C20"/>
          <cell r="D20">
            <v>0.51900065115322669</v>
          </cell>
          <cell r="E20">
            <v>0.5178153258389907</v>
          </cell>
          <cell r="F20">
            <v>0.51389718731112066</v>
          </cell>
          <cell r="G20">
            <v>0.5262421392076152</v>
          </cell>
          <cell r="H20">
            <v>0.51190301006139449</v>
          </cell>
          <cell r="I20">
            <v>0.49760283463542104</v>
          </cell>
          <cell r="J20">
            <v>0.49148313947435668</v>
          </cell>
          <cell r="K20">
            <v>0.48065045341850376</v>
          </cell>
          <cell r="L20">
            <v>0.49819714361626344</v>
          </cell>
          <cell r="M20">
            <v>0.49629683457725626</v>
          </cell>
          <cell r="N20">
            <v>0.49148940985853273</v>
          </cell>
          <cell r="O20">
            <v>0.48099934884677337</v>
          </cell>
          <cell r="P20">
            <v>0.48218467416100924</v>
          </cell>
          <cell r="Q20">
            <v>0.48610281268887928</v>
          </cell>
          <cell r="R20">
            <v>0.4737578607923848</v>
          </cell>
          <cell r="S20">
            <v>0.48809698993860556</v>
          </cell>
          <cell r="T20">
            <v>0.5023971653645789</v>
          </cell>
          <cell r="U20">
            <v>0.50851686052564338</v>
          </cell>
          <cell r="V20">
            <v>0.51934954658149624</v>
          </cell>
          <cell r="W20">
            <v>0.50180285638373656</v>
          </cell>
          <cell r="X20">
            <v>0.50370316542274374</v>
          </cell>
          <cell r="Y20">
            <v>0.50851059014146727</v>
          </cell>
        </row>
        <row r="21">
          <cell r="A21" t="str">
            <v>Baltimore Gas and Electric Company</v>
          </cell>
          <cell r="B21">
            <v>4007784</v>
          </cell>
          <cell r="C21" t="str">
            <v>Exelon Corporation</v>
          </cell>
          <cell r="D21">
            <v>0.5518845534676069</v>
          </cell>
          <cell r="E21">
            <v>0.54950037528976192</v>
          </cell>
          <cell r="F21">
            <v>0.54029892846511718</v>
          </cell>
          <cell r="G21">
            <v>0.533695672502291</v>
          </cell>
          <cell r="H21">
            <v>0.52733794465515316</v>
          </cell>
          <cell r="I21">
            <v>0.52415201034594028</v>
          </cell>
          <cell r="J21">
            <v>0.51303086593969383</v>
          </cell>
          <cell r="K21">
            <v>0.50699489764892869</v>
          </cell>
          <cell r="L21">
            <v>0.45858114046351883</v>
          </cell>
          <cell r="M21">
            <v>0.48410895472479865</v>
          </cell>
          <cell r="N21">
            <v>0.47357822273336414</v>
          </cell>
          <cell r="O21">
            <v>0.44811544653239316</v>
          </cell>
          <cell r="P21">
            <v>0.45049962471023813</v>
          </cell>
          <cell r="Q21">
            <v>0.45970107153488288</v>
          </cell>
          <cell r="R21">
            <v>0.466304327497709</v>
          </cell>
          <cell r="S21">
            <v>0.4726620553448469</v>
          </cell>
          <cell r="T21">
            <v>0.47584798965405978</v>
          </cell>
          <cell r="U21">
            <v>0.48696913406030617</v>
          </cell>
          <cell r="V21">
            <v>0.49300510235107131</v>
          </cell>
          <cell r="W21">
            <v>0.54141885953648117</v>
          </cell>
          <cell r="X21">
            <v>0.51589104527520135</v>
          </cell>
          <cell r="Y21">
            <v>0.52642177726663586</v>
          </cell>
        </row>
        <row r="22">
          <cell r="A22" t="str">
            <v>Bangor Hydro Electric Company</v>
          </cell>
          <cell r="B22">
            <v>3001167</v>
          </cell>
          <cell r="C22" t="str">
            <v>Emera Incorporated</v>
          </cell>
          <cell r="D22">
            <v>0.63146680760397633</v>
          </cell>
          <cell r="E22">
            <v>0.62251937466508722</v>
          </cell>
          <cell r="F22">
            <v>0.61973966561818061</v>
          </cell>
          <cell r="G22">
            <v>0.6465103404642335</v>
          </cell>
          <cell r="H22">
            <v>0.71536068953702003</v>
          </cell>
          <cell r="I22">
            <v>0.71521432033383381</v>
          </cell>
          <cell r="J22">
            <v>0.6752403339820876</v>
          </cell>
          <cell r="K22">
            <v>0.66111610290639711</v>
          </cell>
          <cell r="L22">
            <v>0.65051950927853319</v>
          </cell>
          <cell r="M22">
            <v>0.64646352412817942</v>
          </cell>
          <cell r="N22">
            <v>0.64123571475335894</v>
          </cell>
          <cell r="O22">
            <v>0.36853319239602361</v>
          </cell>
          <cell r="P22">
            <v>0.37748062533491278</v>
          </cell>
          <cell r="Q22">
            <v>0.38026033438181944</v>
          </cell>
          <cell r="R22">
            <v>0.35348965953576655</v>
          </cell>
          <cell r="S22">
            <v>0.28463931046297991</v>
          </cell>
          <cell r="T22">
            <v>0.28478567966616625</v>
          </cell>
          <cell r="U22">
            <v>0.32475966601791234</v>
          </cell>
          <cell r="V22">
            <v>0.33888389709360289</v>
          </cell>
          <cell r="W22">
            <v>0.34948049072146686</v>
          </cell>
          <cell r="X22">
            <v>0.35353647587182058</v>
          </cell>
          <cell r="Y22">
            <v>0.358764285246641</v>
          </cell>
        </row>
        <row r="23">
          <cell r="A23" t="str">
            <v>Berkshire Gas Company</v>
          </cell>
          <cell r="B23"/>
          <cell r="C23" t="str">
            <v>UIL Holdings Corporation</v>
          </cell>
          <cell r="D23" t="str">
            <v>N/A</v>
          </cell>
          <cell r="E23" t="str">
            <v>N/A</v>
          </cell>
          <cell r="F23" t="str">
            <v>N/A</v>
          </cell>
          <cell r="G23">
            <v>0.68817143680428972</v>
          </cell>
          <cell r="H23">
            <v>0.69288302118513967</v>
          </cell>
          <cell r="I23">
            <v>0.69226435085097648</v>
          </cell>
          <cell r="J23">
            <v>0.68622307859651299</v>
          </cell>
          <cell r="K23">
            <v>0.74465541877335684</v>
          </cell>
          <cell r="L23">
            <v>0.74637401086271082</v>
          </cell>
          <cell r="M23">
            <v>0.7482576416293224</v>
          </cell>
          <cell r="N23">
            <v>0.74218143695453864</v>
          </cell>
          <cell r="O23" t="str">
            <v>N/A</v>
          </cell>
          <cell r="P23" t="str">
            <v>N/A</v>
          </cell>
          <cell r="Q23" t="str">
            <v>N/A</v>
          </cell>
          <cell r="R23">
            <v>0.31182856319571034</v>
          </cell>
          <cell r="S23">
            <v>0.30711697881486028</v>
          </cell>
          <cell r="T23">
            <v>0.30773564914902346</v>
          </cell>
          <cell r="U23">
            <v>0.31377692140348695</v>
          </cell>
          <cell r="V23">
            <v>0.25534458122664322</v>
          </cell>
          <cell r="W23">
            <v>0.25362598913728923</v>
          </cell>
          <cell r="X23">
            <v>0.25174235837067754</v>
          </cell>
          <cell r="Y23">
            <v>0.25781856304546136</v>
          </cell>
        </row>
        <row r="24">
          <cell r="A24" t="str">
            <v>Black Hills Colorado Electric Utility Company, LP</v>
          </cell>
          <cell r="B24">
            <v>4215172</v>
          </cell>
          <cell r="C24" t="str">
            <v>Black Hills Corporation</v>
          </cell>
          <cell r="D24">
            <v>0.48723508366858392</v>
          </cell>
          <cell r="E24">
            <v>0.49698839767809844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0.51276491633141608</v>
          </cell>
          <cell r="P24">
            <v>0.50301160232190156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Black Hills Colorado Gas Utility Company, LP</v>
          </cell>
          <cell r="B25">
            <v>4215167</v>
          </cell>
          <cell r="C25" t="str">
            <v>Black Hills Corporation</v>
          </cell>
          <cell r="D25" t="str">
            <v>N/A</v>
          </cell>
          <cell r="E25" t="str">
            <v>N/A</v>
          </cell>
          <cell r="F25" t="str">
            <v>N/A</v>
          </cell>
          <cell r="G25" t="str">
            <v>N/A</v>
          </cell>
          <cell r="H25" t="str">
            <v>N/A</v>
          </cell>
          <cell r="I25" t="str">
            <v>N/A</v>
          </cell>
          <cell r="J25" t="str">
            <v>N/A</v>
          </cell>
          <cell r="K25" t="str">
            <v>N/A</v>
          </cell>
          <cell r="L25" t="str">
            <v>N/A</v>
          </cell>
          <cell r="M25" t="str">
            <v>N/A</v>
          </cell>
          <cell r="N25" t="str">
            <v>N/A</v>
          </cell>
          <cell r="O25" t="str">
            <v>N/A</v>
          </cell>
          <cell r="P25" t="str">
            <v>N/A</v>
          </cell>
          <cell r="Q25" t="str">
            <v>N/A</v>
          </cell>
          <cell r="R25" t="str">
            <v>N/A</v>
          </cell>
          <cell r="S25" t="str">
            <v>N/A</v>
          </cell>
          <cell r="T25" t="str">
            <v>N/A</v>
          </cell>
          <cell r="U25" t="str">
            <v>N/A</v>
          </cell>
          <cell r="V25" t="str">
            <v>N/A</v>
          </cell>
          <cell r="W25" t="str">
            <v>N/A</v>
          </cell>
          <cell r="X25" t="str">
            <v>N/A</v>
          </cell>
          <cell r="Y25" t="str">
            <v>N/A</v>
          </cell>
        </row>
        <row r="26">
          <cell r="A26" t="str">
            <v>Black Hills Corporation</v>
          </cell>
          <cell r="B26">
            <v>4010420</v>
          </cell>
          <cell r="C26"/>
          <cell r="D26">
            <v>0.51371272357701481</v>
          </cell>
          <cell r="E26">
            <v>0.51497093629945889</v>
          </cell>
          <cell r="F26">
            <v>0.63073719430439212</v>
          </cell>
          <cell r="G26">
            <v>0.7041558024142669</v>
          </cell>
          <cell r="H26">
            <v>0.69336740448002621</v>
          </cell>
          <cell r="I26">
            <v>0.69066635287736733</v>
          </cell>
          <cell r="J26">
            <v>0.68710893346134383</v>
          </cell>
          <cell r="K26">
            <v>0.68913957695410089</v>
          </cell>
          <cell r="L26">
            <v>0.68315546651128267</v>
          </cell>
          <cell r="M26">
            <v>0.68044460580962973</v>
          </cell>
          <cell r="N26">
            <v>0.66426118582424087</v>
          </cell>
          <cell r="O26">
            <v>0.48628727642298514</v>
          </cell>
          <cell r="P26">
            <v>0.48502906370054116</v>
          </cell>
          <cell r="Q26">
            <v>0.36926280569560793</v>
          </cell>
          <cell r="R26">
            <v>0.2958441975857331</v>
          </cell>
          <cell r="S26">
            <v>0.30663259551997379</v>
          </cell>
          <cell r="T26">
            <v>0.30933364712263267</v>
          </cell>
          <cell r="U26">
            <v>0.31289106653865617</v>
          </cell>
          <cell r="V26">
            <v>0.31086042304589917</v>
          </cell>
          <cell r="W26">
            <v>0.31684453348871738</v>
          </cell>
          <cell r="X26">
            <v>0.31955539419037032</v>
          </cell>
          <cell r="Y26">
            <v>0.33573881417575913</v>
          </cell>
        </row>
        <row r="27">
          <cell r="A27" t="str">
            <v>Black Hills Iowa Gas Utility Company, LLC</v>
          </cell>
          <cell r="B27">
            <v>4215169</v>
          </cell>
          <cell r="C27" t="str">
            <v>Black Hills Corporation</v>
          </cell>
          <cell r="D27" t="str">
            <v>N/A</v>
          </cell>
          <cell r="E27" t="str">
            <v>N/A</v>
          </cell>
          <cell r="F27" t="str">
            <v>N/A</v>
          </cell>
          <cell r="G27" t="str">
            <v>N/A</v>
          </cell>
          <cell r="H27" t="str">
            <v>N/A</v>
          </cell>
          <cell r="I27" t="str">
            <v>N/A</v>
          </cell>
          <cell r="J27" t="str">
            <v>N/A</v>
          </cell>
          <cell r="K27" t="str">
            <v>N/A</v>
          </cell>
          <cell r="L27" t="str">
            <v>N/A</v>
          </cell>
          <cell r="M27" t="str">
            <v>N/A</v>
          </cell>
          <cell r="N27" t="str">
            <v>N/A</v>
          </cell>
          <cell r="O27" t="str">
            <v>N/A</v>
          </cell>
          <cell r="P27" t="str">
            <v>N/A</v>
          </cell>
          <cell r="Q27" t="str">
            <v>N/A</v>
          </cell>
          <cell r="R27" t="str">
            <v>N/A</v>
          </cell>
          <cell r="S27" t="str">
            <v>N/A</v>
          </cell>
          <cell r="T27" t="str">
            <v>N/A</v>
          </cell>
          <cell r="U27" t="str">
            <v>N/A</v>
          </cell>
          <cell r="V27" t="str">
            <v>N/A</v>
          </cell>
          <cell r="W27" t="str">
            <v>N/A</v>
          </cell>
          <cell r="X27" t="str">
            <v>N/A</v>
          </cell>
          <cell r="Y27" t="str">
            <v>N/A</v>
          </cell>
        </row>
        <row r="28">
          <cell r="A28" t="str">
            <v>Black Hills Kansas Gas Utility Company, LLC</v>
          </cell>
          <cell r="B28">
            <v>4215170</v>
          </cell>
          <cell r="C28" t="str">
            <v>Black Hills Corporation</v>
          </cell>
          <cell r="D28" t="str">
            <v>N/A</v>
          </cell>
          <cell r="E28" t="str">
            <v>N/A</v>
          </cell>
          <cell r="F28" t="str">
            <v>N/A</v>
          </cell>
          <cell r="G28" t="str">
            <v>N/A</v>
          </cell>
          <cell r="H28" t="str">
            <v>N/A</v>
          </cell>
          <cell r="I28" t="str">
            <v>N/A</v>
          </cell>
          <cell r="J28" t="str">
            <v>N/A</v>
          </cell>
          <cell r="K28" t="str">
            <v>N/A</v>
          </cell>
          <cell r="L28" t="str">
            <v>N/A</v>
          </cell>
          <cell r="M28" t="str">
            <v>N/A</v>
          </cell>
          <cell r="N28" t="str">
            <v>N/A</v>
          </cell>
          <cell r="O28" t="str">
            <v>N/A</v>
          </cell>
          <cell r="P28" t="str">
            <v>N/A</v>
          </cell>
          <cell r="Q28" t="str">
            <v>N/A</v>
          </cell>
          <cell r="R28" t="str">
            <v>N/A</v>
          </cell>
          <cell r="S28" t="str">
            <v>N/A</v>
          </cell>
          <cell r="T28" t="str">
            <v>N/A</v>
          </cell>
          <cell r="U28" t="str">
            <v>N/A</v>
          </cell>
          <cell r="V28" t="str">
            <v>N/A</v>
          </cell>
          <cell r="W28" t="str">
            <v>N/A</v>
          </cell>
          <cell r="X28" t="str">
            <v>N/A</v>
          </cell>
          <cell r="Y28" t="str">
            <v>N/A</v>
          </cell>
        </row>
        <row r="29">
          <cell r="A29" t="str">
            <v>Black Hills Nebraska Gas Utility Company LLC</v>
          </cell>
          <cell r="B29">
            <v>4215171</v>
          </cell>
          <cell r="C29" t="str">
            <v>Black Hills Corporation</v>
          </cell>
          <cell r="D29" t="str">
            <v>N/A</v>
          </cell>
          <cell r="E29" t="str">
            <v>N/A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 t="str">
            <v>N/A</v>
          </cell>
          <cell r="K29" t="str">
            <v>N/A</v>
          </cell>
          <cell r="L29" t="str">
            <v>N/A</v>
          </cell>
          <cell r="M29" t="str">
            <v>N/A</v>
          </cell>
          <cell r="N29" t="str">
            <v>N/A</v>
          </cell>
          <cell r="O29" t="str">
            <v>N/A</v>
          </cell>
          <cell r="P29" t="str">
            <v>N/A</v>
          </cell>
          <cell r="Q29" t="str">
            <v>N/A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 t="str">
            <v>N/A</v>
          </cell>
          <cell r="W29" t="str">
            <v>N/A</v>
          </cell>
          <cell r="X29" t="str">
            <v>N/A</v>
          </cell>
          <cell r="Y29" t="str">
            <v>N/A</v>
          </cell>
        </row>
        <row r="30">
          <cell r="A30" t="str">
            <v>Black Hills Power, Inc.</v>
          </cell>
          <cell r="B30">
            <v>4065694</v>
          </cell>
          <cell r="C30" t="str">
            <v>Black Hills Corporation</v>
          </cell>
          <cell r="D30">
            <v>0.53200744956252932</v>
          </cell>
          <cell r="E30">
            <v>0.52939100777407666</v>
          </cell>
          <cell r="F30">
            <v>0.5223274884118928</v>
          </cell>
          <cell r="G30">
            <v>0.58723318392113344</v>
          </cell>
          <cell r="H30">
            <v>0.56925988332758903</v>
          </cell>
          <cell r="I30">
            <v>0.56492399236700275</v>
          </cell>
          <cell r="J30">
            <v>0.55876574447288507</v>
          </cell>
          <cell r="K30">
            <v>0.55232744224304764</v>
          </cell>
          <cell r="L30">
            <v>0.5513469762216191</v>
          </cell>
          <cell r="M30">
            <v>0.54631549933950241</v>
          </cell>
          <cell r="N30">
            <v>0.54200359007943644</v>
          </cell>
          <cell r="O30">
            <v>0.46799255043747062</v>
          </cell>
          <cell r="P30">
            <v>0.47060899222592328</v>
          </cell>
          <cell r="Q30">
            <v>0.47767251158810725</v>
          </cell>
          <cell r="R30">
            <v>0.41276681607886656</v>
          </cell>
          <cell r="S30">
            <v>0.43074011667241091</v>
          </cell>
          <cell r="T30">
            <v>0.43507600763299725</v>
          </cell>
          <cell r="U30">
            <v>0.44123425552711498</v>
          </cell>
          <cell r="V30">
            <v>0.44767255775695231</v>
          </cell>
          <cell r="W30">
            <v>0.4486530237783809</v>
          </cell>
          <cell r="X30">
            <v>0.45368450066049754</v>
          </cell>
          <cell r="Y30">
            <v>0.45799640992056356</v>
          </cell>
        </row>
        <row r="31">
          <cell r="A31" t="str">
            <v>Carolina Power &amp; Light Company</v>
          </cell>
          <cell r="B31">
            <v>4004192</v>
          </cell>
          <cell r="C31" t="str">
            <v>Duke Energy Corporation</v>
          </cell>
          <cell r="D31">
            <v>0.54069758321719641</v>
          </cell>
          <cell r="E31">
            <v>0.52327779051644896</v>
          </cell>
          <cell r="F31">
            <v>0.50483548125530875</v>
          </cell>
          <cell r="G31">
            <v>0.5099410786861921</v>
          </cell>
          <cell r="H31">
            <v>0.50746310791236515</v>
          </cell>
          <cell r="I31">
            <v>0.50850328661516786</v>
          </cell>
          <cell r="J31">
            <v>0.5254203768998732</v>
          </cell>
          <cell r="K31">
            <v>0.53429037177262451</v>
          </cell>
          <cell r="L31">
            <v>0.50619050105657315</v>
          </cell>
          <cell r="M31">
            <v>0.50252390751957399</v>
          </cell>
          <cell r="N31">
            <v>0.52248965957519666</v>
          </cell>
          <cell r="O31">
            <v>0.45930241678280365</v>
          </cell>
          <cell r="P31">
            <v>0.47672220948355098</v>
          </cell>
          <cell r="Q31">
            <v>0.4951645187446912</v>
          </cell>
          <cell r="R31">
            <v>0.49005892131380796</v>
          </cell>
          <cell r="S31">
            <v>0.49253689208763479</v>
          </cell>
          <cell r="T31">
            <v>0.49149671338483214</v>
          </cell>
          <cell r="U31">
            <v>0.47457962310012686</v>
          </cell>
          <cell r="V31">
            <v>0.46570962822737549</v>
          </cell>
          <cell r="W31">
            <v>0.49380949894342685</v>
          </cell>
          <cell r="X31">
            <v>0.49747609248042601</v>
          </cell>
          <cell r="Y31">
            <v>0.47751034042480334</v>
          </cell>
        </row>
        <row r="32">
          <cell r="A32" t="str">
            <v>CenterPoint Energy Houston Electric, LLC</v>
          </cell>
          <cell r="B32"/>
          <cell r="C32" t="str">
            <v>CenterPoint Energy, Inc.</v>
          </cell>
          <cell r="D32" t="str">
            <v>N/A</v>
          </cell>
          <cell r="E32" t="str">
            <v>N/A</v>
          </cell>
          <cell r="F32" t="str">
            <v>N/A</v>
          </cell>
          <cell r="G32">
            <v>0.2202562538133008</v>
          </cell>
          <cell r="H32">
            <v>0.20256841461550221</v>
          </cell>
          <cell r="I32">
            <v>0.19136734077875037</v>
          </cell>
          <cell r="J32">
            <v>0.19794509552095038</v>
          </cell>
          <cell r="K32">
            <v>0.27820622679234502</v>
          </cell>
          <cell r="L32">
            <v>0.25865985235661554</v>
          </cell>
          <cell r="M32">
            <v>0.24879089615931721</v>
          </cell>
          <cell r="N32">
            <v>0.22684334820257152</v>
          </cell>
          <cell r="O32" t="str">
            <v>N/A</v>
          </cell>
          <cell r="P32" t="str">
            <v>N/A</v>
          </cell>
          <cell r="Q32" t="str">
            <v>N/A</v>
          </cell>
          <cell r="R32">
            <v>0.77974374618669917</v>
          </cell>
          <cell r="S32">
            <v>0.79743158538449777</v>
          </cell>
          <cell r="T32">
            <v>0.80863265922124961</v>
          </cell>
          <cell r="U32">
            <v>0.80205490447904959</v>
          </cell>
          <cell r="V32">
            <v>0.72179377320765492</v>
          </cell>
          <cell r="W32">
            <v>0.74134014764338441</v>
          </cell>
          <cell r="X32">
            <v>0.75120910384068273</v>
          </cell>
          <cell r="Y32">
            <v>0.77315665179742854</v>
          </cell>
        </row>
        <row r="33">
          <cell r="A33" t="str">
            <v>CenterPoint Energy Resources Corp.</v>
          </cell>
          <cell r="B33"/>
          <cell r="C33" t="str">
            <v>CenterPoint Energy, Inc.</v>
          </cell>
          <cell r="D33" t="str">
            <v>N/A</v>
          </cell>
          <cell r="E33" t="str">
            <v>N/A</v>
          </cell>
          <cell r="F33" t="str">
            <v>N/A</v>
          </cell>
          <cell r="G33">
            <v>0.68058267007058115</v>
          </cell>
          <cell r="H33">
            <v>0.67943882938603106</v>
          </cell>
          <cell r="I33">
            <v>0.67720364741641337</v>
          </cell>
          <cell r="J33">
            <v>0.65764939630139085</v>
          </cell>
          <cell r="K33">
            <v>0.66619430011021885</v>
          </cell>
          <cell r="L33">
            <v>0.6647142630995726</v>
          </cell>
          <cell r="M33">
            <v>0.61744301288404357</v>
          </cell>
          <cell r="N33">
            <v>0.61579866162350883</v>
          </cell>
          <cell r="O33" t="str">
            <v>N/A</v>
          </cell>
          <cell r="P33" t="str">
            <v>N/A</v>
          </cell>
          <cell r="Q33" t="str">
            <v>N/A</v>
          </cell>
          <cell r="R33">
            <v>0.31941732992941885</v>
          </cell>
          <cell r="S33">
            <v>0.32056117061396894</v>
          </cell>
          <cell r="T33">
            <v>0.32279635258358663</v>
          </cell>
          <cell r="U33">
            <v>0.3423506036986092</v>
          </cell>
          <cell r="V33">
            <v>0.33380569988978115</v>
          </cell>
          <cell r="W33">
            <v>0.3352857369004274</v>
          </cell>
          <cell r="X33">
            <v>0.38255698711595637</v>
          </cell>
          <cell r="Y33">
            <v>0.38420133837649112</v>
          </cell>
        </row>
        <row r="34">
          <cell r="A34" t="str">
            <v>Central Hudson Gas &amp; Electric Corporation</v>
          </cell>
          <cell r="B34">
            <v>4057076</v>
          </cell>
          <cell r="C34" t="str">
            <v>Fortis Inc.</v>
          </cell>
          <cell r="D34">
            <v>0.51124567072111127</v>
          </cell>
          <cell r="E34">
            <v>0.51059622676623162</v>
          </cell>
          <cell r="F34">
            <v>0.5144596870546575</v>
          </cell>
          <cell r="G34">
            <v>0.50928808266957992</v>
          </cell>
          <cell r="H34">
            <v>0.50582565987857353</v>
          </cell>
          <cell r="I34">
            <v>0.50268701227309698</v>
          </cell>
          <cell r="J34">
            <v>0.50866985361881523</v>
          </cell>
          <cell r="K34">
            <v>0.50359927254674497</v>
          </cell>
          <cell r="L34">
            <v>0.50384609152847204</v>
          </cell>
          <cell r="M34">
            <v>0.49398974036959042</v>
          </cell>
          <cell r="N34">
            <v>0.48942799679036275</v>
          </cell>
          <cell r="O34">
            <v>0.48875432927888873</v>
          </cell>
          <cell r="P34">
            <v>0.48940377323376832</v>
          </cell>
          <cell r="Q34">
            <v>0.4855403129453425</v>
          </cell>
          <cell r="R34">
            <v>0.49071191733042002</v>
          </cell>
          <cell r="S34">
            <v>0.49417434012142653</v>
          </cell>
          <cell r="T34">
            <v>0.49731298772690297</v>
          </cell>
          <cell r="U34">
            <v>0.49133014638118477</v>
          </cell>
          <cell r="V34">
            <v>0.49640072745325503</v>
          </cell>
          <cell r="W34">
            <v>0.49615390847152796</v>
          </cell>
          <cell r="X34">
            <v>0.50601025963040958</v>
          </cell>
          <cell r="Y34">
            <v>0.51057200320963725</v>
          </cell>
        </row>
        <row r="35">
          <cell r="A35" t="str">
            <v>Central Maine Power Company</v>
          </cell>
          <cell r="B35">
            <v>4056978</v>
          </cell>
          <cell r="C35" t="str">
            <v>Iberdrola, S.A.</v>
          </cell>
          <cell r="D35">
            <v>0.59183578587846553</v>
          </cell>
          <cell r="E35">
            <v>0.59065589365149684</v>
          </cell>
          <cell r="F35">
            <v>0.62092743220845414</v>
          </cell>
          <cell r="G35">
            <v>0.62726045472837666</v>
          </cell>
          <cell r="H35">
            <v>0.62078492349236758</v>
          </cell>
          <cell r="I35">
            <v>0.61245114427007752</v>
          </cell>
          <cell r="J35">
            <v>0.59778561987392398</v>
          </cell>
          <cell r="K35">
            <v>0.60024631578947374</v>
          </cell>
          <cell r="L35">
            <v>0.58320950902958413</v>
          </cell>
          <cell r="M35">
            <v>0.56010043793117148</v>
          </cell>
          <cell r="N35">
            <v>0.61834639062827157</v>
          </cell>
          <cell r="O35">
            <v>0.40816421412153453</v>
          </cell>
          <cell r="P35">
            <v>0.40934410634850316</v>
          </cell>
          <cell r="Q35">
            <v>0.37907256779154586</v>
          </cell>
          <cell r="R35">
            <v>0.37273954527162334</v>
          </cell>
          <cell r="S35">
            <v>0.37921507650763242</v>
          </cell>
          <cell r="T35">
            <v>0.38754885572992248</v>
          </cell>
          <cell r="U35">
            <v>0.40221438012607608</v>
          </cell>
          <cell r="V35">
            <v>0.39975368421052632</v>
          </cell>
          <cell r="W35">
            <v>0.41679049097041587</v>
          </cell>
          <cell r="X35">
            <v>0.43989956206882846</v>
          </cell>
          <cell r="Y35">
            <v>0.38165360937172849</v>
          </cell>
        </row>
        <row r="36">
          <cell r="A36" t="str">
            <v>Central Vermont Public Service Corporation</v>
          </cell>
          <cell r="B36">
            <v>4017631</v>
          </cell>
          <cell r="C36" t="str">
            <v>Caisse de dépôt et placement du Québec</v>
          </cell>
          <cell r="D36" t="str">
            <v>N/A</v>
          </cell>
          <cell r="E36" t="str">
            <v>N/A</v>
          </cell>
          <cell r="F36" t="str">
            <v>N/A</v>
          </cell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  <cell r="V36" t="str">
            <v>N/A</v>
          </cell>
          <cell r="W36" t="str">
            <v>N/A</v>
          </cell>
          <cell r="X36" t="str">
            <v>N/A</v>
          </cell>
          <cell r="Y36" t="str">
            <v>N/A</v>
          </cell>
        </row>
        <row r="37">
          <cell r="A37" t="str">
            <v>CH Energy Group, Inc.</v>
          </cell>
          <cell r="B37">
            <v>4057039</v>
          </cell>
          <cell r="C37" t="str">
            <v>Fortis Inc.</v>
          </cell>
          <cell r="D37">
            <v>0.51124567072111127</v>
          </cell>
          <cell r="E37">
            <v>0.51059622676623162</v>
          </cell>
          <cell r="F37">
            <v>0.5144596870546575</v>
          </cell>
          <cell r="G37">
            <v>0.50928808266957992</v>
          </cell>
          <cell r="H37">
            <v>0.50582565987857353</v>
          </cell>
          <cell r="I37">
            <v>0.50268701227309698</v>
          </cell>
          <cell r="J37">
            <v>0.50866985361881523</v>
          </cell>
          <cell r="K37">
            <v>0.50359927254674497</v>
          </cell>
          <cell r="L37">
            <v>0.50384609152847204</v>
          </cell>
          <cell r="M37">
            <v>0.49398974036959042</v>
          </cell>
          <cell r="N37">
            <v>0.48942799679036275</v>
          </cell>
          <cell r="O37">
            <v>0.48875432927888873</v>
          </cell>
          <cell r="P37">
            <v>0.48940377323376832</v>
          </cell>
          <cell r="Q37">
            <v>0.4855403129453425</v>
          </cell>
          <cell r="R37">
            <v>0.49071191733042002</v>
          </cell>
          <cell r="S37">
            <v>0.49417434012142653</v>
          </cell>
          <cell r="T37">
            <v>0.49731298772690297</v>
          </cell>
          <cell r="U37">
            <v>0.49133014638118477</v>
          </cell>
          <cell r="V37">
            <v>0.49640072745325503</v>
          </cell>
          <cell r="W37">
            <v>0.49615390847152796</v>
          </cell>
          <cell r="X37">
            <v>0.50601025963040958</v>
          </cell>
          <cell r="Y37">
            <v>0.51057200320963725</v>
          </cell>
        </row>
        <row r="38">
          <cell r="A38" t="str">
            <v>Cheyenne Light, Fuel and Power Company</v>
          </cell>
          <cell r="B38">
            <v>4059189</v>
          </cell>
          <cell r="C38" t="str">
            <v>Black Hills Corporation</v>
          </cell>
          <cell r="D38">
            <v>0.52471147398265905</v>
          </cell>
          <cell r="E38">
            <v>0.5197496992491929</v>
          </cell>
          <cell r="F38">
            <v>0.51294082472138769</v>
          </cell>
          <cell r="G38">
            <v>0.62079704281410397</v>
          </cell>
          <cell r="H38">
            <v>0.61589411985313247</v>
          </cell>
          <cell r="I38">
            <v>0.61126534660132659</v>
          </cell>
          <cell r="J38">
            <v>0.60494595225134151</v>
          </cell>
          <cell r="K38">
            <v>0.5981801039036645</v>
          </cell>
          <cell r="L38">
            <v>0.59335275847715407</v>
          </cell>
          <cell r="M38">
            <v>0.5881877993339667</v>
          </cell>
          <cell r="N38">
            <v>0.580809664482696</v>
          </cell>
          <cell r="O38">
            <v>0.47528852601734095</v>
          </cell>
          <cell r="P38">
            <v>0.48025030075080716</v>
          </cell>
          <cell r="Q38">
            <v>0.48705917527861231</v>
          </cell>
          <cell r="R38">
            <v>0.37920295718589603</v>
          </cell>
          <cell r="S38">
            <v>0.38410588014686758</v>
          </cell>
          <cell r="T38">
            <v>0.38873465339867341</v>
          </cell>
          <cell r="U38">
            <v>0.39505404774865854</v>
          </cell>
          <cell r="V38">
            <v>0.4018198960963355</v>
          </cell>
          <cell r="W38">
            <v>0.40664724152284587</v>
          </cell>
          <cell r="X38">
            <v>0.4118122006660333</v>
          </cell>
          <cell r="Y38">
            <v>0.419190335517304</v>
          </cell>
        </row>
        <row r="39">
          <cell r="A39" t="str">
            <v>Citizens Gas Fuel Company</v>
          </cell>
          <cell r="B39">
            <v>4059227</v>
          </cell>
          <cell r="C39" t="str">
            <v>DTE Energy Company</v>
          </cell>
          <cell r="D39" t="str">
            <v>N/A</v>
          </cell>
          <cell r="E39" t="str">
            <v>N/A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>N/A</v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 t="str">
            <v>N/A</v>
          </cell>
          <cell r="P39" t="str">
            <v>N/A</v>
          </cell>
          <cell r="Q39" t="str">
            <v>N/A</v>
          </cell>
          <cell r="R39" t="str">
            <v>N/A</v>
          </cell>
          <cell r="S39" t="str">
            <v>N/A</v>
          </cell>
          <cell r="T39" t="str">
            <v>N/A</v>
          </cell>
          <cell r="U39" t="str">
            <v>N/A</v>
          </cell>
          <cell r="V39" t="str">
            <v>N/A</v>
          </cell>
          <cell r="W39" t="str">
            <v>N/A</v>
          </cell>
          <cell r="X39" t="str">
            <v>N/A</v>
          </cell>
          <cell r="Y39" t="str">
            <v>N/A</v>
          </cell>
        </row>
        <row r="40">
          <cell r="A40" t="str">
            <v>Cleco Corporation</v>
          </cell>
          <cell r="B40">
            <v>4056937</v>
          </cell>
          <cell r="C40"/>
          <cell r="D40">
            <v>0.55796151767035507</v>
          </cell>
          <cell r="E40">
            <v>0.55080950083665958</v>
          </cell>
          <cell r="F40">
            <v>0.54569321524613834</v>
          </cell>
          <cell r="G40">
            <v>0.54736492246613255</v>
          </cell>
          <cell r="H40">
            <v>0.52633693140054039</v>
          </cell>
          <cell r="I40">
            <v>0.54020133818016502</v>
          </cell>
          <cell r="J40">
            <v>0.51323527773134991</v>
          </cell>
          <cell r="K40">
            <v>0.51641852818775169</v>
          </cell>
          <cell r="L40">
            <v>0.51348256463810871</v>
          </cell>
          <cell r="M40">
            <v>0.51111519292978924</v>
          </cell>
          <cell r="N40">
            <v>0.5050840938865705</v>
          </cell>
          <cell r="O40">
            <v>0.44203848232964493</v>
          </cell>
          <cell r="P40">
            <v>0.44919049916334042</v>
          </cell>
          <cell r="Q40">
            <v>0.45430678475386171</v>
          </cell>
          <cell r="R40">
            <v>0.45263507753386745</v>
          </cell>
          <cell r="S40">
            <v>0.47366306859945967</v>
          </cell>
          <cell r="T40">
            <v>0.45979866181983498</v>
          </cell>
          <cell r="U40">
            <v>0.48676472226865009</v>
          </cell>
          <cell r="V40">
            <v>0.48358147181224825</v>
          </cell>
          <cell r="W40">
            <v>0.48651743536189135</v>
          </cell>
          <cell r="X40">
            <v>0.48888480707021081</v>
          </cell>
          <cell r="Y40">
            <v>0.49491590611342945</v>
          </cell>
        </row>
        <row r="41">
          <cell r="A41" t="str">
            <v>Cleco Power LLC</v>
          </cell>
          <cell r="B41">
            <v>4056982</v>
          </cell>
          <cell r="C41" t="str">
            <v>Cleco Corporation</v>
          </cell>
          <cell r="D41">
            <v>0.55638210001611677</v>
          </cell>
          <cell r="E41">
            <v>0.54918759399442318</v>
          </cell>
          <cell r="F41">
            <v>0.54403903647615914</v>
          </cell>
          <cell r="G41">
            <v>0.54570176550985616</v>
          </cell>
          <cell r="H41">
            <v>0.5245169607600515</v>
          </cell>
          <cell r="I41">
            <v>0.53839747833278617</v>
          </cell>
          <cell r="J41">
            <v>0.5111953464119765</v>
          </cell>
          <cell r="K41">
            <v>0.5143733965840559</v>
          </cell>
          <cell r="L41">
            <v>0.51141673305213742</v>
          </cell>
          <cell r="M41">
            <v>0.50901326573148253</v>
          </cell>
          <cell r="N41">
            <v>0.50287532803199098</v>
          </cell>
          <cell r="O41">
            <v>0.44361789998388323</v>
          </cell>
          <cell r="P41">
            <v>0.45081240600557682</v>
          </cell>
          <cell r="Q41">
            <v>0.45596096352384086</v>
          </cell>
          <cell r="R41">
            <v>0.45429823449014384</v>
          </cell>
          <cell r="S41">
            <v>0.4754830392399485</v>
          </cell>
          <cell r="T41">
            <v>0.46160252166721383</v>
          </cell>
          <cell r="U41">
            <v>0.4888046535880235</v>
          </cell>
          <cell r="V41">
            <v>0.48562660341594416</v>
          </cell>
          <cell r="W41">
            <v>0.48858326694786258</v>
          </cell>
          <cell r="X41">
            <v>0.49098673426851741</v>
          </cell>
          <cell r="Y41">
            <v>0.49712467196800908</v>
          </cell>
        </row>
        <row r="42">
          <cell r="A42" t="str">
            <v>Cleveland Electric Illuminating Company</v>
          </cell>
          <cell r="B42">
            <v>4056983</v>
          </cell>
          <cell r="C42" t="str">
            <v>FirstEnergy Corp.</v>
          </cell>
          <cell r="D42">
            <v>0.44345800620081488</v>
          </cell>
          <cell r="E42">
            <v>0.45439093205077796</v>
          </cell>
          <cell r="F42">
            <v>0.44993279082724241</v>
          </cell>
          <cell r="G42">
            <v>0.45282433424729335</v>
          </cell>
          <cell r="H42">
            <v>0.44877434192228022</v>
          </cell>
          <cell r="I42">
            <v>0.4464385917956748</v>
          </cell>
          <cell r="J42">
            <v>0.45739920942478768</v>
          </cell>
          <cell r="K42">
            <v>0.45994801036538763</v>
          </cell>
          <cell r="L42">
            <v>0.42059652069549558</v>
          </cell>
          <cell r="M42">
            <v>0.38462310460669491</v>
          </cell>
          <cell r="N42">
            <v>0.38210830740029494</v>
          </cell>
          <cell r="O42">
            <v>0.55654199379918512</v>
          </cell>
          <cell r="P42">
            <v>0.54560906794922204</v>
          </cell>
          <cell r="Q42">
            <v>0.55006720917275764</v>
          </cell>
          <cell r="R42">
            <v>0.5471756657527066</v>
          </cell>
          <cell r="S42">
            <v>0.55122565807771984</v>
          </cell>
          <cell r="T42">
            <v>0.5535614082043252</v>
          </cell>
          <cell r="U42">
            <v>0.54260079057521238</v>
          </cell>
          <cell r="V42">
            <v>0.54005198963461232</v>
          </cell>
          <cell r="W42">
            <v>0.57940347930450442</v>
          </cell>
          <cell r="X42">
            <v>0.61537689539330509</v>
          </cell>
          <cell r="Y42">
            <v>0.617891692599705</v>
          </cell>
        </row>
        <row r="43">
          <cell r="A43" t="str">
            <v>CMS Energy Corporation</v>
          </cell>
          <cell r="B43">
            <v>4004172</v>
          </cell>
          <cell r="C43"/>
          <cell r="D43">
            <v>0.51148922393831964</v>
          </cell>
          <cell r="E43">
            <v>0.51352465785294577</v>
          </cell>
          <cell r="F43">
            <v>0.50209806839736515</v>
          </cell>
          <cell r="G43">
            <v>0.49992656011811742</v>
          </cell>
          <cell r="H43">
            <v>0.53437082597505681</v>
          </cell>
          <cell r="I43">
            <v>0.52626174597338138</v>
          </cell>
          <cell r="J43">
            <v>0.51350962390662602</v>
          </cell>
          <cell r="K43">
            <v>0.51192228298736442</v>
          </cell>
          <cell r="L43">
            <v>0.52718047296359816</v>
          </cell>
          <cell r="M43">
            <v>0.5268886845878803</v>
          </cell>
          <cell r="N43">
            <v>0.51440531877531037</v>
          </cell>
          <cell r="O43">
            <v>0.48851077606168036</v>
          </cell>
          <cell r="P43">
            <v>0.48647534214705418</v>
          </cell>
          <cell r="Q43">
            <v>0.49790193160263491</v>
          </cell>
          <cell r="R43">
            <v>0.50007343988188258</v>
          </cell>
          <cell r="S43">
            <v>0.46562917402494314</v>
          </cell>
          <cell r="T43">
            <v>0.47373825402661862</v>
          </cell>
          <cell r="U43">
            <v>0.48649037609337398</v>
          </cell>
          <cell r="V43">
            <v>0.48807771701263558</v>
          </cell>
          <cell r="W43">
            <v>0.47281952703640184</v>
          </cell>
          <cell r="X43">
            <v>0.4731113154121197</v>
          </cell>
          <cell r="Y43">
            <v>0.48559468122468957</v>
          </cell>
        </row>
        <row r="44">
          <cell r="A44" t="str">
            <v>Commonwealth Edison Company</v>
          </cell>
          <cell r="B44">
            <v>4000672</v>
          </cell>
          <cell r="C44" t="str">
            <v>Exelon Corporation</v>
          </cell>
          <cell r="D44">
            <v>0.55930752695335462</v>
          </cell>
          <cell r="E44">
            <v>0.54759910337953388</v>
          </cell>
          <cell r="F44">
            <v>0.56218981042168714</v>
          </cell>
          <cell r="G44">
            <v>0.56919351883512681</v>
          </cell>
          <cell r="H44">
            <v>0.56583833138023132</v>
          </cell>
          <cell r="I44">
            <v>0.5623475299989521</v>
          </cell>
          <cell r="J44">
            <v>0.56172754744883102</v>
          </cell>
          <cell r="K44">
            <v>0.55993361321974311</v>
          </cell>
          <cell r="L44">
            <v>0.56704091113497357</v>
          </cell>
          <cell r="M44">
            <v>0.56029036399295196</v>
          </cell>
          <cell r="N44">
            <v>0.55910613397146502</v>
          </cell>
          <cell r="O44">
            <v>0.44069247304664544</v>
          </cell>
          <cell r="P44">
            <v>0.45240089662046612</v>
          </cell>
          <cell r="Q44">
            <v>0.43781018957831286</v>
          </cell>
          <cell r="R44">
            <v>0.43080648116487313</v>
          </cell>
          <cell r="S44">
            <v>0.43416166861976863</v>
          </cell>
          <cell r="T44">
            <v>0.4376524700010479</v>
          </cell>
          <cell r="U44">
            <v>0.43827245255116898</v>
          </cell>
          <cell r="V44">
            <v>0.44006638678025689</v>
          </cell>
          <cell r="W44">
            <v>0.43295908886502643</v>
          </cell>
          <cell r="X44">
            <v>0.4397096360070481</v>
          </cell>
          <cell r="Y44">
            <v>0.44089386602853492</v>
          </cell>
        </row>
        <row r="45">
          <cell r="A45" t="str">
            <v>Connecticut Light and Power Company</v>
          </cell>
          <cell r="B45">
            <v>4056992</v>
          </cell>
          <cell r="C45" t="str">
            <v>Eversource Energy</v>
          </cell>
          <cell r="D45">
            <v>0.52249776555733984</v>
          </cell>
          <cell r="E45">
            <v>0.53256395577775317</v>
          </cell>
          <cell r="F45">
            <v>0.53111208250126174</v>
          </cell>
          <cell r="G45">
            <v>0.52718859730086653</v>
          </cell>
          <cell r="H45">
            <v>0.5052478857837378</v>
          </cell>
          <cell r="I45">
            <v>0.52334392031860333</v>
          </cell>
          <cell r="J45">
            <v>0.5200516184850521</v>
          </cell>
          <cell r="K45">
            <v>0.51432058479632381</v>
          </cell>
          <cell r="L45">
            <v>0.4995005044646893</v>
          </cell>
          <cell r="M45">
            <v>0.49672182725097258</v>
          </cell>
          <cell r="N45">
            <v>0.53333701732217154</v>
          </cell>
          <cell r="O45">
            <v>0.47750223444266016</v>
          </cell>
          <cell r="P45">
            <v>0.46743604422224683</v>
          </cell>
          <cell r="Q45">
            <v>0.4688879174987382</v>
          </cell>
          <cell r="R45">
            <v>0.47281140269913347</v>
          </cell>
          <cell r="S45">
            <v>0.4947521142162622</v>
          </cell>
          <cell r="T45">
            <v>0.47665607968139673</v>
          </cell>
          <cell r="U45">
            <v>0.4799483815149479</v>
          </cell>
          <cell r="V45">
            <v>0.48567941520367619</v>
          </cell>
          <cell r="W45">
            <v>0.5004994955353107</v>
          </cell>
          <cell r="X45">
            <v>0.50327817274902742</v>
          </cell>
          <cell r="Y45">
            <v>0.46666298267782846</v>
          </cell>
        </row>
        <row r="46">
          <cell r="A46" t="str">
            <v>Connecticut Natural Gas Corporation</v>
          </cell>
          <cell r="B46"/>
          <cell r="C46" t="str">
            <v>UIL Holdings Corporation</v>
          </cell>
          <cell r="D46" t="str">
            <v>N/A</v>
          </cell>
          <cell r="E46" t="str">
            <v>N/A</v>
          </cell>
          <cell r="F46" t="str">
            <v>N/A</v>
          </cell>
          <cell r="G46">
            <v>0.69375576365653824</v>
          </cell>
          <cell r="H46">
            <v>0.69720573641299055</v>
          </cell>
          <cell r="I46">
            <v>0.69813053751880483</v>
          </cell>
          <cell r="J46">
            <v>0.69356337716766681</v>
          </cell>
          <cell r="K46">
            <v>0.72495341330715601</v>
          </cell>
          <cell r="L46">
            <v>0.69087834087803812</v>
          </cell>
          <cell r="M46">
            <v>0.69703564772217896</v>
          </cell>
          <cell r="N46">
            <v>0.69422651655780687</v>
          </cell>
          <cell r="O46" t="str">
            <v>N/A</v>
          </cell>
          <cell r="P46" t="str">
            <v>N/A</v>
          </cell>
          <cell r="Q46" t="str">
            <v>N/A</v>
          </cell>
          <cell r="R46">
            <v>0.30624423634346176</v>
          </cell>
          <cell r="S46">
            <v>0.30279426358700939</v>
          </cell>
          <cell r="T46">
            <v>0.30186946248119517</v>
          </cell>
          <cell r="U46">
            <v>0.30643662283233319</v>
          </cell>
          <cell r="V46">
            <v>0.27504658669284393</v>
          </cell>
          <cell r="W46">
            <v>0.30912165912196188</v>
          </cell>
          <cell r="X46">
            <v>0.30296435227782104</v>
          </cell>
          <cell r="Y46">
            <v>0.30577348344219318</v>
          </cell>
        </row>
        <row r="47">
          <cell r="A47" t="str">
            <v>Consolidated Edison Company of New York, Inc.</v>
          </cell>
          <cell r="B47">
            <v>4057080</v>
          </cell>
          <cell r="C47" t="str">
            <v>Consolidated Edison, Inc.</v>
          </cell>
          <cell r="D47" t="str">
            <v>N/A</v>
          </cell>
          <cell r="E47">
            <v>0.49964259123828514</v>
          </cell>
          <cell r="F47">
            <v>0.4994210793020919</v>
          </cell>
          <cell r="G47">
            <v>0.52337881440922818</v>
          </cell>
          <cell r="H47">
            <v>0.5184201785662601</v>
          </cell>
          <cell r="I47">
            <v>0.51193571275143668</v>
          </cell>
          <cell r="J47">
            <v>0.52431664795639077</v>
          </cell>
          <cell r="K47">
            <v>0.52410941665634592</v>
          </cell>
          <cell r="L47">
            <v>0.51901442813989018</v>
          </cell>
          <cell r="M47">
            <v>0.51467755712098717</v>
          </cell>
          <cell r="N47">
            <v>0.51734826111930743</v>
          </cell>
          <cell r="O47" t="str">
            <v>N/A</v>
          </cell>
          <cell r="P47">
            <v>0.50035740876171486</v>
          </cell>
          <cell r="Q47">
            <v>0.5005789206979081</v>
          </cell>
          <cell r="R47">
            <v>0.47662118559077182</v>
          </cell>
          <cell r="S47">
            <v>0.48157982143373995</v>
          </cell>
          <cell r="T47">
            <v>0.48806428724856332</v>
          </cell>
          <cell r="U47">
            <v>0.47568335204360923</v>
          </cell>
          <cell r="V47">
            <v>0.47589058334365403</v>
          </cell>
          <cell r="W47">
            <v>0.48098557186010976</v>
          </cell>
          <cell r="X47">
            <v>0.48532244287901283</v>
          </cell>
          <cell r="Y47">
            <v>0.48265173888069257</v>
          </cell>
        </row>
        <row r="48">
          <cell r="A48" t="str">
            <v>Consolidated Edison, Inc.</v>
          </cell>
          <cell r="B48">
            <v>4057041</v>
          </cell>
          <cell r="C48"/>
          <cell r="D48" t="str">
            <v>N/A</v>
          </cell>
          <cell r="E48">
            <v>0.50510681170434513</v>
          </cell>
          <cell r="F48">
            <v>0.50535263033903333</v>
          </cell>
          <cell r="G48">
            <v>0.52840423154524929</v>
          </cell>
          <cell r="H48">
            <v>0.52346462250057879</v>
          </cell>
          <cell r="I48">
            <v>0.5172770243815098</v>
          </cell>
          <cell r="J48">
            <v>0.52872802414758613</v>
          </cell>
          <cell r="K48">
            <v>0.52810373710756753</v>
          </cell>
          <cell r="L48">
            <v>0.52301786249011628</v>
          </cell>
          <cell r="M48">
            <v>0.51889736717404422</v>
          </cell>
          <cell r="N48">
            <v>0.52097131875717184</v>
          </cell>
          <cell r="O48" t="str">
            <v>N/A</v>
          </cell>
          <cell r="P48">
            <v>0.49489318829565487</v>
          </cell>
          <cell r="Q48">
            <v>0.49464736966096667</v>
          </cell>
          <cell r="R48">
            <v>0.47159576845475071</v>
          </cell>
          <cell r="S48">
            <v>0.47653537749942121</v>
          </cell>
          <cell r="T48">
            <v>0.4827229756184902</v>
          </cell>
          <cell r="U48">
            <v>0.47127197585241387</v>
          </cell>
          <cell r="V48">
            <v>0.47189626289243253</v>
          </cell>
          <cell r="W48">
            <v>0.47698213750988372</v>
          </cell>
          <cell r="X48">
            <v>0.48110263282595578</v>
          </cell>
          <cell r="Y48">
            <v>0.4790286812428281</v>
          </cell>
        </row>
        <row r="49">
          <cell r="A49" t="str">
            <v>Consolidated Water Power Company</v>
          </cell>
          <cell r="B49">
            <v>4059417</v>
          </cell>
          <cell r="C49" t="str">
            <v>BRH Holdings GP, Ltd.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Constellation Energy Group, Inc.</v>
          </cell>
          <cell r="B50">
            <v>4057042</v>
          </cell>
          <cell r="C50" t="str">
            <v>Exelon Corporation</v>
          </cell>
          <cell r="D50" t="str">
            <v>N/A</v>
          </cell>
          <cell r="E50" t="str">
            <v>N/A</v>
          </cell>
          <cell r="F50" t="str">
            <v>N/A</v>
          </cell>
          <cell r="G50" t="str">
            <v>N/A</v>
          </cell>
          <cell r="H50" t="str">
            <v>N/A</v>
          </cell>
          <cell r="I50" t="str">
            <v>N/A</v>
          </cell>
          <cell r="J50" t="str">
            <v>N/A</v>
          </cell>
          <cell r="K50" t="str">
            <v>N/A</v>
          </cell>
          <cell r="L50" t="str">
            <v>N/A</v>
          </cell>
          <cell r="M50" t="str">
            <v>N/A</v>
          </cell>
          <cell r="N50" t="str">
            <v>N/A</v>
          </cell>
          <cell r="O50" t="str">
            <v>N/A</v>
          </cell>
          <cell r="P50" t="str">
            <v>N/A</v>
          </cell>
          <cell r="Q50" t="str">
            <v>N/A</v>
          </cell>
          <cell r="R50" t="str">
            <v>N/A</v>
          </cell>
          <cell r="S50" t="str">
            <v>N/A</v>
          </cell>
          <cell r="T50" t="str">
            <v>N/A</v>
          </cell>
          <cell r="U50" t="str">
            <v>N/A</v>
          </cell>
          <cell r="V50" t="str">
            <v>N/A</v>
          </cell>
          <cell r="W50" t="str">
            <v>N/A</v>
          </cell>
          <cell r="X50" t="str">
            <v>N/A</v>
          </cell>
          <cell r="Y50" t="str">
            <v>N/A</v>
          </cell>
        </row>
        <row r="51">
          <cell r="A51" t="str">
            <v>Consumers Energy Company</v>
          </cell>
          <cell r="B51">
            <v>4057081</v>
          </cell>
          <cell r="C51" t="str">
            <v>CMS Energy Corporation</v>
          </cell>
          <cell r="D51">
            <v>0.51148922393831964</v>
          </cell>
          <cell r="E51">
            <v>0.51352465785294577</v>
          </cell>
          <cell r="F51">
            <v>0.50209806839736515</v>
          </cell>
          <cell r="G51">
            <v>0.49992656011811742</v>
          </cell>
          <cell r="H51">
            <v>0.53437082597505681</v>
          </cell>
          <cell r="I51">
            <v>0.52626174597338138</v>
          </cell>
          <cell r="J51">
            <v>0.51350962390662602</v>
          </cell>
          <cell r="K51">
            <v>0.51192228298736442</v>
          </cell>
          <cell r="L51">
            <v>0.52718047296359816</v>
          </cell>
          <cell r="M51">
            <v>0.5268886845878803</v>
          </cell>
          <cell r="N51">
            <v>0.51440531877531037</v>
          </cell>
          <cell r="O51">
            <v>0.48851077606168036</v>
          </cell>
          <cell r="P51">
            <v>0.48647534214705418</v>
          </cell>
          <cell r="Q51">
            <v>0.49790193160263491</v>
          </cell>
          <cell r="R51">
            <v>0.50007343988188258</v>
          </cell>
          <cell r="S51">
            <v>0.46562917402494314</v>
          </cell>
          <cell r="T51">
            <v>0.47373825402661862</v>
          </cell>
          <cell r="U51">
            <v>0.48649037609337398</v>
          </cell>
          <cell r="V51">
            <v>0.48807771701263558</v>
          </cell>
          <cell r="W51">
            <v>0.47281952703640184</v>
          </cell>
          <cell r="X51">
            <v>0.4731113154121197</v>
          </cell>
          <cell r="Y51">
            <v>0.48559468122468957</v>
          </cell>
        </row>
        <row r="52">
          <cell r="A52" t="str">
            <v>Dayton Power and Light Company</v>
          </cell>
          <cell r="B52">
            <v>4017451</v>
          </cell>
          <cell r="C52" t="str">
            <v>AES Corporation</v>
          </cell>
          <cell r="D52">
            <v>0.57477634426115076</v>
          </cell>
          <cell r="E52">
            <v>0.5717489708719663</v>
          </cell>
          <cell r="F52">
            <v>0.5658735638157032</v>
          </cell>
          <cell r="G52">
            <v>0.5737413419497932</v>
          </cell>
          <cell r="H52">
            <v>0.57722853836302401</v>
          </cell>
          <cell r="I52">
            <v>0.57901575356832413</v>
          </cell>
          <cell r="J52">
            <v>0.57852447427770404</v>
          </cell>
          <cell r="K52">
            <v>0.48124994464040138</v>
          </cell>
          <cell r="L52">
            <v>0.57713233506539863</v>
          </cell>
          <cell r="M52">
            <v>0.58500256285900143</v>
          </cell>
          <cell r="N52">
            <v>0.59002325738766082</v>
          </cell>
          <cell r="O52">
            <v>0.42522365573884918</v>
          </cell>
          <cell r="P52">
            <v>0.4282510291280337</v>
          </cell>
          <cell r="Q52">
            <v>0.4341264361842968</v>
          </cell>
          <cell r="R52">
            <v>0.42625865805020685</v>
          </cell>
          <cell r="S52">
            <v>0.42277146163697593</v>
          </cell>
          <cell r="T52">
            <v>0.42098424643167592</v>
          </cell>
          <cell r="U52">
            <v>0.42147552572229596</v>
          </cell>
          <cell r="V52">
            <v>0.51875005535959862</v>
          </cell>
          <cell r="W52">
            <v>0.42286766493460137</v>
          </cell>
          <cell r="X52">
            <v>0.41499743714099863</v>
          </cell>
          <cell r="Y52">
            <v>0.40997674261233918</v>
          </cell>
        </row>
        <row r="53">
          <cell r="A53" t="str">
            <v>Delmarva Power &amp; Light Company</v>
          </cell>
          <cell r="B53">
            <v>4057082</v>
          </cell>
          <cell r="C53" t="str">
            <v>Pepco Holdings, Inc.</v>
          </cell>
          <cell r="D53">
            <v>0.48895167200447809</v>
          </cell>
          <cell r="E53">
            <v>0.49137572258336371</v>
          </cell>
          <cell r="F53">
            <v>0.49781208956658229</v>
          </cell>
          <cell r="G53">
            <v>0.48870103139056587</v>
          </cell>
          <cell r="H53">
            <v>0.48394078333222779</v>
          </cell>
          <cell r="I53">
            <v>0.4941910793632513</v>
          </cell>
          <cell r="J53">
            <v>0.48988254738829434</v>
          </cell>
          <cell r="K53">
            <v>0.49477847459655444</v>
          </cell>
          <cell r="L53">
            <v>0.4913698249569089</v>
          </cell>
          <cell r="M53">
            <v>0.49327994857285712</v>
          </cell>
          <cell r="N53">
            <v>0.48649781669924735</v>
          </cell>
          <cell r="O53">
            <v>0.51104832799552191</v>
          </cell>
          <cell r="P53">
            <v>0.50862427741663629</v>
          </cell>
          <cell r="Q53">
            <v>0.50218791043341771</v>
          </cell>
          <cell r="R53">
            <v>0.51129896860943413</v>
          </cell>
          <cell r="S53">
            <v>0.51605921666777221</v>
          </cell>
          <cell r="T53">
            <v>0.50580892063674865</v>
          </cell>
          <cell r="U53">
            <v>0.5101174526117056</v>
          </cell>
          <cell r="V53">
            <v>0.50522152540344556</v>
          </cell>
          <cell r="W53">
            <v>0.50863017504309116</v>
          </cell>
          <cell r="X53">
            <v>0.50672005142714294</v>
          </cell>
          <cell r="Y53">
            <v>0.51350218330075259</v>
          </cell>
        </row>
        <row r="54">
          <cell r="A54" t="str">
            <v>DTE Electric Company</v>
          </cell>
          <cell r="B54">
            <v>4057083</v>
          </cell>
          <cell r="C54" t="str">
            <v>DTE Energy Company</v>
          </cell>
          <cell r="D54">
            <v>0.49805043903065382</v>
          </cell>
          <cell r="E54">
            <v>0.48416995537128299</v>
          </cell>
          <cell r="F54">
            <v>0.50389676430379648</v>
          </cell>
          <cell r="G54">
            <v>0.49324660646370411</v>
          </cell>
          <cell r="H54">
            <v>0.50298143444778287</v>
          </cell>
          <cell r="I54">
            <v>0.50536105635708206</v>
          </cell>
          <cell r="J54">
            <v>0.50246779158791455</v>
          </cell>
          <cell r="K54">
            <v>0.47477291765648943</v>
          </cell>
          <cell r="L54">
            <v>0.47701167814205286</v>
          </cell>
          <cell r="M54">
            <v>0.47607391766178098</v>
          </cell>
          <cell r="N54">
            <v>0.49175759455885448</v>
          </cell>
          <cell r="O54">
            <v>0.50194956096934618</v>
          </cell>
          <cell r="P54">
            <v>0.51583004462871707</v>
          </cell>
          <cell r="Q54">
            <v>0.49610323569620346</v>
          </cell>
          <cell r="R54">
            <v>0.50675339353629589</v>
          </cell>
          <cell r="S54">
            <v>0.49701856555221713</v>
          </cell>
          <cell r="T54">
            <v>0.49463894364291794</v>
          </cell>
          <cell r="U54">
            <v>0.49753220841208551</v>
          </cell>
          <cell r="V54">
            <v>0.52522708234351057</v>
          </cell>
          <cell r="W54">
            <v>0.52298832185794708</v>
          </cell>
          <cell r="X54">
            <v>0.52392608233821902</v>
          </cell>
          <cell r="Y54">
            <v>0.50824240544114552</v>
          </cell>
        </row>
        <row r="55">
          <cell r="A55" t="str">
            <v>Dominion Resources, Inc.</v>
          </cell>
          <cell r="B55">
            <v>4001616</v>
          </cell>
          <cell r="C55"/>
          <cell r="D55">
            <v>0.51684195395594879</v>
          </cell>
          <cell r="E55">
            <v>0.53236285003281714</v>
          </cell>
          <cell r="F55">
            <v>0.52941439139212121</v>
          </cell>
          <cell r="G55">
            <v>0.53468345447501897</v>
          </cell>
          <cell r="H55">
            <v>0.53180837778447798</v>
          </cell>
          <cell r="I55">
            <v>0.53172645102912586</v>
          </cell>
          <cell r="J55">
            <v>0.54951619990695555</v>
          </cell>
          <cell r="K55">
            <v>0.5470559309344839</v>
          </cell>
          <cell r="L55">
            <v>0.56072762043127344</v>
          </cell>
          <cell r="M55">
            <v>0.55678925092898313</v>
          </cell>
          <cell r="N55">
            <v>0.58059427123884177</v>
          </cell>
          <cell r="O55">
            <v>0.48315804604405121</v>
          </cell>
          <cell r="P55">
            <v>0.46763714996718286</v>
          </cell>
          <cell r="Q55">
            <v>0.47058560860787879</v>
          </cell>
          <cell r="R55">
            <v>0.46531654552498097</v>
          </cell>
          <cell r="S55">
            <v>0.46819162221552207</v>
          </cell>
          <cell r="T55">
            <v>0.4682735489708742</v>
          </cell>
          <cell r="U55">
            <v>0.4504838000930444</v>
          </cell>
          <cell r="V55">
            <v>0.45294406906551604</v>
          </cell>
          <cell r="W55">
            <v>0.43927237956872656</v>
          </cell>
          <cell r="X55">
            <v>0.44321074907101687</v>
          </cell>
          <cell r="Y55">
            <v>0.41940572876115823</v>
          </cell>
        </row>
        <row r="56">
          <cell r="A56" t="str">
            <v>DTE Energy Company</v>
          </cell>
          <cell r="B56">
            <v>4057044</v>
          </cell>
          <cell r="C56"/>
          <cell r="D56">
            <v>0.49805043903065382</v>
          </cell>
          <cell r="E56">
            <v>0.48416995537128299</v>
          </cell>
          <cell r="F56">
            <v>0.50389676430379648</v>
          </cell>
          <cell r="G56">
            <v>0.49324660646370411</v>
          </cell>
          <cell r="H56">
            <v>0.50298143444778287</v>
          </cell>
          <cell r="I56">
            <v>0.50536105635708206</v>
          </cell>
          <cell r="J56">
            <v>0.50246779158791455</v>
          </cell>
          <cell r="K56">
            <v>0.47477291765648943</v>
          </cell>
          <cell r="L56">
            <v>0.47701167814205286</v>
          </cell>
          <cell r="M56">
            <v>0.47607391766178098</v>
          </cell>
          <cell r="N56">
            <v>0.49175759455885448</v>
          </cell>
          <cell r="O56">
            <v>0.50194956096934618</v>
          </cell>
          <cell r="P56">
            <v>0.51583004462871707</v>
          </cell>
          <cell r="Q56">
            <v>0.49610323569620346</v>
          </cell>
          <cell r="R56">
            <v>0.50675339353629589</v>
          </cell>
          <cell r="S56">
            <v>0.49701856555221713</v>
          </cell>
          <cell r="T56">
            <v>0.49463894364291794</v>
          </cell>
          <cell r="U56">
            <v>0.49753220841208551</v>
          </cell>
          <cell r="V56">
            <v>0.52522708234351057</v>
          </cell>
          <cell r="W56">
            <v>0.52298832185794708</v>
          </cell>
          <cell r="X56">
            <v>0.52392608233821902</v>
          </cell>
          <cell r="Y56">
            <v>0.50824240544114552</v>
          </cell>
        </row>
        <row r="57">
          <cell r="A57" t="str">
            <v>DTE Gas Company</v>
          </cell>
          <cell r="B57">
            <v>4057126</v>
          </cell>
          <cell r="C57" t="str">
            <v>DTE Energy Company</v>
          </cell>
          <cell r="D57" t="str">
            <v>N/A</v>
          </cell>
          <cell r="E57" t="str">
            <v>N/A</v>
          </cell>
          <cell r="F57" t="str">
            <v>N/A</v>
          </cell>
          <cell r="G57" t="str">
            <v>N/A</v>
          </cell>
          <cell r="H57" t="str">
            <v>N/A</v>
          </cell>
          <cell r="I57" t="str">
            <v>N/A</v>
          </cell>
          <cell r="J57" t="str">
            <v>N/A</v>
          </cell>
          <cell r="K57" t="str">
            <v>N/A</v>
          </cell>
          <cell r="L57" t="str">
            <v>N/A</v>
          </cell>
          <cell r="M57" t="str">
            <v>N/A</v>
          </cell>
          <cell r="N57" t="str">
            <v>N/A</v>
          </cell>
          <cell r="O57" t="str">
            <v>N/A</v>
          </cell>
          <cell r="P57" t="str">
            <v>N/A</v>
          </cell>
          <cell r="Q57" t="str">
            <v>N/A</v>
          </cell>
          <cell r="R57" t="str">
            <v>N/A</v>
          </cell>
          <cell r="S57" t="str">
            <v>N/A</v>
          </cell>
          <cell r="T57" t="str">
            <v>N/A</v>
          </cell>
          <cell r="U57" t="str">
            <v>N/A</v>
          </cell>
          <cell r="V57" t="str">
            <v>N/A</v>
          </cell>
          <cell r="W57" t="str">
            <v>N/A</v>
          </cell>
          <cell r="X57" t="str">
            <v>N/A</v>
          </cell>
          <cell r="Y57" t="str">
            <v>N/A</v>
          </cell>
        </row>
        <row r="58">
          <cell r="A58" t="str">
            <v>Duke Energy Carolinas, LLC</v>
          </cell>
          <cell r="B58">
            <v>4004320</v>
          </cell>
          <cell r="C58" t="str">
            <v>Duke Energy Corporation</v>
          </cell>
          <cell r="D58">
            <v>0.57363889970984272</v>
          </cell>
          <cell r="E58">
            <v>0.57005458550684096</v>
          </cell>
          <cell r="F58">
            <v>0.57836220702404739</v>
          </cell>
          <cell r="G58">
            <v>0.56597739479054399</v>
          </cell>
          <cell r="H58">
            <v>0.55902575250778219</v>
          </cell>
          <cell r="I58">
            <v>0.55563401902618459</v>
          </cell>
          <cell r="J58">
            <v>0.55181120986605381</v>
          </cell>
          <cell r="K58">
            <v>0.53797935960075238</v>
          </cell>
          <cell r="L58">
            <v>0.53569046791800157</v>
          </cell>
          <cell r="M58">
            <v>0.53738057992430144</v>
          </cell>
          <cell r="N58">
            <v>0.53130271939867213</v>
          </cell>
          <cell r="O58">
            <v>0.42636110029015722</v>
          </cell>
          <cell r="P58">
            <v>0.42994541449315904</v>
          </cell>
          <cell r="Q58">
            <v>0.42163779297595261</v>
          </cell>
          <cell r="R58">
            <v>0.43402260520945601</v>
          </cell>
          <cell r="S58">
            <v>0.44097424749221775</v>
          </cell>
          <cell r="T58">
            <v>0.44436598097381536</v>
          </cell>
          <cell r="U58">
            <v>0.44818879013394619</v>
          </cell>
          <cell r="V58">
            <v>0.46202064039924762</v>
          </cell>
          <cell r="W58">
            <v>0.46430953208199849</v>
          </cell>
          <cell r="X58">
            <v>0.46261942007569856</v>
          </cell>
          <cell r="Y58">
            <v>0.46869728060132787</v>
          </cell>
        </row>
        <row r="59">
          <cell r="A59" t="str">
            <v>Duke Energy Corporation</v>
          </cell>
          <cell r="B59">
            <v>4121470</v>
          </cell>
          <cell r="C59"/>
          <cell r="D59">
            <v>0.5626858219886437</v>
          </cell>
          <cell r="E59">
            <v>0.56917063731441964</v>
          </cell>
          <cell r="F59">
            <v>0.56611020865948924</v>
          </cell>
          <cell r="G59">
            <v>0.55646395384058112</v>
          </cell>
          <cell r="H59">
            <v>0.54919902908144536</v>
          </cell>
          <cell r="I59">
            <v>0.5449911848898269</v>
          </cell>
          <cell r="J59">
            <v>0.5569537270375664</v>
          </cell>
          <cell r="K59">
            <v>0.5534497007961281</v>
          </cell>
          <cell r="L59">
            <v>0.55099556389737703</v>
          </cell>
          <cell r="M59">
            <v>0.54949300350543562</v>
          </cell>
          <cell r="N59">
            <v>0.54555145298263263</v>
          </cell>
          <cell r="O59">
            <v>0.43731417801135636</v>
          </cell>
          <cell r="P59">
            <v>0.43082936268558036</v>
          </cell>
          <cell r="Q59">
            <v>0.43388979134051076</v>
          </cell>
          <cell r="R59">
            <v>0.44353604615941888</v>
          </cell>
          <cell r="S59">
            <v>0.45080097091855459</v>
          </cell>
          <cell r="T59">
            <v>0.4550088151101731</v>
          </cell>
          <cell r="U59">
            <v>0.44304627296243365</v>
          </cell>
          <cell r="V59">
            <v>0.44655029920387196</v>
          </cell>
          <cell r="W59">
            <v>0.44900443610262297</v>
          </cell>
          <cell r="X59">
            <v>0.45050699649456438</v>
          </cell>
          <cell r="Y59">
            <v>0.45444854701736737</v>
          </cell>
        </row>
        <row r="60">
          <cell r="A60" t="str">
            <v>Duke Energy Indiana, Inc.</v>
          </cell>
          <cell r="B60">
            <v>4062444</v>
          </cell>
          <cell r="C60" t="str">
            <v>Duke Energy Corporation</v>
          </cell>
          <cell r="D60">
            <v>0.52696258696480824</v>
          </cell>
          <cell r="E60">
            <v>0.5097636031285816</v>
          </cell>
          <cell r="F60">
            <v>0.50279267648697201</v>
          </cell>
          <cell r="G60">
            <v>0.49879161977363939</v>
          </cell>
          <cell r="H60">
            <v>0.50692814294017718</v>
          </cell>
          <cell r="I60">
            <v>0.51568712543596007</v>
          </cell>
          <cell r="J60">
            <v>0.50849607178850753</v>
          </cell>
          <cell r="K60">
            <v>0.50307971648248695</v>
          </cell>
          <cell r="L60">
            <v>0.51106217971816792</v>
          </cell>
          <cell r="M60">
            <v>0.5057352395188186</v>
          </cell>
          <cell r="N60">
            <v>0.49967406450939161</v>
          </cell>
          <cell r="O60">
            <v>0.47303741303519176</v>
          </cell>
          <cell r="P60">
            <v>0.4902363968714184</v>
          </cell>
          <cell r="Q60">
            <v>0.49720732351302804</v>
          </cell>
          <cell r="R60">
            <v>0.50120838022636061</v>
          </cell>
          <cell r="S60">
            <v>0.49307185705982282</v>
          </cell>
          <cell r="T60">
            <v>0.48431287456403993</v>
          </cell>
          <cell r="U60">
            <v>0.49150392821149247</v>
          </cell>
          <cell r="V60">
            <v>0.49692028351751311</v>
          </cell>
          <cell r="W60">
            <v>0.48893782028183208</v>
          </cell>
          <cell r="X60">
            <v>0.49426476048118145</v>
          </cell>
          <cell r="Y60">
            <v>0.50032593549060833</v>
          </cell>
        </row>
        <row r="61">
          <cell r="A61" t="str">
            <v>Duke Energy Kentucky, Inc.</v>
          </cell>
          <cell r="B61">
            <v>4057103</v>
          </cell>
          <cell r="C61" t="str">
            <v>Duke Energy Corporation</v>
          </cell>
          <cell r="D61">
            <v>0.5811193423049521</v>
          </cell>
          <cell r="E61">
            <v>0.57683631994819695</v>
          </cell>
          <cell r="F61">
            <v>0.56580415587900657</v>
          </cell>
          <cell r="G61">
            <v>0.54776141149748969</v>
          </cell>
          <cell r="H61">
            <v>0.54355439488694934</v>
          </cell>
          <cell r="I61">
            <v>0.54157589713430576</v>
          </cell>
          <cell r="J61">
            <v>0.53233257652155785</v>
          </cell>
          <cell r="K61">
            <v>0.52561259626512735</v>
          </cell>
          <cell r="L61">
            <v>0.54556193417158749</v>
          </cell>
          <cell r="M61">
            <v>0.54125440817183856</v>
          </cell>
          <cell r="N61">
            <v>0.52903721002160786</v>
          </cell>
          <cell r="O61">
            <v>0.41888065769504795</v>
          </cell>
          <cell r="P61">
            <v>0.42316368005180305</v>
          </cell>
          <cell r="Q61">
            <v>0.43419584412099338</v>
          </cell>
          <cell r="R61">
            <v>0.45223858850251031</v>
          </cell>
          <cell r="S61">
            <v>0.45644560511305066</v>
          </cell>
          <cell r="T61">
            <v>0.45842410286569424</v>
          </cell>
          <cell r="U61">
            <v>0.46766742347844215</v>
          </cell>
          <cell r="V61">
            <v>0.47438740373487265</v>
          </cell>
          <cell r="W61">
            <v>0.45443806582841251</v>
          </cell>
          <cell r="X61">
            <v>0.45874559182816144</v>
          </cell>
          <cell r="Y61">
            <v>0.47096278997839219</v>
          </cell>
        </row>
        <row r="62">
          <cell r="A62" t="str">
            <v>Duke Energy Ohio, Inc.</v>
          </cell>
          <cell r="B62">
            <v>4057079</v>
          </cell>
          <cell r="C62" t="str">
            <v>Duke Energy Corporation</v>
          </cell>
          <cell r="D62">
            <v>0.69308256283517911</v>
          </cell>
          <cell r="E62">
            <v>0.79179040954300917</v>
          </cell>
          <cell r="F62">
            <v>0.76636334020427033</v>
          </cell>
          <cell r="G62">
            <v>0.76398983744035698</v>
          </cell>
          <cell r="H62">
            <v>0.74549750066616227</v>
          </cell>
          <cell r="I62">
            <v>0.70106935496205414</v>
          </cell>
          <cell r="J62">
            <v>0.74268754346225663</v>
          </cell>
          <cell r="K62">
            <v>0.74246003165413565</v>
          </cell>
          <cell r="L62">
            <v>0.79062073872418093</v>
          </cell>
          <cell r="M62">
            <v>0.75954428281595232</v>
          </cell>
          <cell r="N62">
            <v>0.76015104577793502</v>
          </cell>
          <cell r="O62">
            <v>0.30691743716482095</v>
          </cell>
          <cell r="P62">
            <v>0.20820959045699086</v>
          </cell>
          <cell r="Q62">
            <v>0.23363665979572973</v>
          </cell>
          <cell r="R62">
            <v>0.23601016255964308</v>
          </cell>
          <cell r="S62">
            <v>0.25450249933383773</v>
          </cell>
          <cell r="T62">
            <v>0.29893064503794592</v>
          </cell>
          <cell r="U62">
            <v>0.25731245653774337</v>
          </cell>
          <cell r="V62">
            <v>0.2575399683458644</v>
          </cell>
          <cell r="W62">
            <v>0.20937926127581905</v>
          </cell>
          <cell r="X62">
            <v>0.24045571718404771</v>
          </cell>
          <cell r="Y62">
            <v>0.23984895422206495</v>
          </cell>
        </row>
        <row r="63">
          <cell r="A63" t="str">
            <v>Duquesne Light Company</v>
          </cell>
          <cell r="B63">
            <v>4004307</v>
          </cell>
          <cell r="C63" t="str">
            <v>Duquesne Light Holdings, Inc.</v>
          </cell>
          <cell r="D63">
            <v>0.51737882004219071</v>
          </cell>
          <cell r="E63">
            <v>0.51683662237022798</v>
          </cell>
          <cell r="F63">
            <v>0.58143145466181134</v>
          </cell>
          <cell r="G63">
            <v>0.54951141858811992</v>
          </cell>
          <cell r="H63">
            <v>0.54924380169842835</v>
          </cell>
          <cell r="I63">
            <v>0.54918825280985561</v>
          </cell>
          <cell r="J63">
            <v>0.55688239342239776</v>
          </cell>
          <cell r="K63">
            <v>0.58939479492839175</v>
          </cell>
          <cell r="L63">
            <v>0.58370015213278992</v>
          </cell>
          <cell r="M63">
            <v>0.58295465272243918</v>
          </cell>
          <cell r="N63">
            <v>0.58228502167167351</v>
          </cell>
          <cell r="O63">
            <v>0.48262117995780929</v>
          </cell>
          <cell r="P63">
            <v>0.48316337762977202</v>
          </cell>
          <cell r="Q63">
            <v>0.4185685453381886</v>
          </cell>
          <cell r="R63">
            <v>0.45048858141188014</v>
          </cell>
          <cell r="S63">
            <v>0.45075619830157171</v>
          </cell>
          <cell r="T63">
            <v>0.45081174719014444</v>
          </cell>
          <cell r="U63">
            <v>0.44311760657760219</v>
          </cell>
          <cell r="V63">
            <v>0.41060520507160825</v>
          </cell>
          <cell r="W63">
            <v>0.41629984786721003</v>
          </cell>
          <cell r="X63">
            <v>0.41704534727756082</v>
          </cell>
          <cell r="Y63">
            <v>0.41771497832832655</v>
          </cell>
        </row>
        <row r="64">
          <cell r="A64" t="str">
            <v>Duquesne Light Holdings, Inc.</v>
          </cell>
          <cell r="B64">
            <v>4004306</v>
          </cell>
          <cell r="C64"/>
          <cell r="D64">
            <v>0.51737882004219071</v>
          </cell>
          <cell r="E64">
            <v>0.51683662237022798</v>
          </cell>
          <cell r="F64">
            <v>0.58143145466181134</v>
          </cell>
          <cell r="G64">
            <v>0.54951141858811992</v>
          </cell>
          <cell r="H64">
            <v>0.54924380169842835</v>
          </cell>
          <cell r="I64">
            <v>0.54918825280985561</v>
          </cell>
          <cell r="J64">
            <v>0.55688239342239776</v>
          </cell>
          <cell r="K64">
            <v>0.58939479492839175</v>
          </cell>
          <cell r="L64">
            <v>0.58370015213278992</v>
          </cell>
          <cell r="M64">
            <v>0.58295465272243918</v>
          </cell>
          <cell r="N64">
            <v>0.58228502167167351</v>
          </cell>
          <cell r="O64">
            <v>0.48262117995780929</v>
          </cell>
          <cell r="P64">
            <v>0.48316337762977202</v>
          </cell>
          <cell r="Q64">
            <v>0.4185685453381886</v>
          </cell>
          <cell r="R64">
            <v>0.45048858141188014</v>
          </cell>
          <cell r="S64">
            <v>0.45075619830157171</v>
          </cell>
          <cell r="T64">
            <v>0.45081174719014444</v>
          </cell>
          <cell r="U64">
            <v>0.44311760657760219</v>
          </cell>
          <cell r="V64">
            <v>0.41060520507160825</v>
          </cell>
          <cell r="W64">
            <v>0.41629984786721003</v>
          </cell>
          <cell r="X64">
            <v>0.41704534727756082</v>
          </cell>
          <cell r="Y64">
            <v>0.41771497832832655</v>
          </cell>
        </row>
        <row r="65">
          <cell r="A65" t="str">
            <v>East Ohio Gas Company</v>
          </cell>
          <cell r="B65">
            <v>4059746</v>
          </cell>
          <cell r="C65" t="str">
            <v>Dominion Resources, Inc.</v>
          </cell>
          <cell r="D65" t="str">
            <v>N/A</v>
          </cell>
          <cell r="E65" t="str">
            <v>N/A</v>
          </cell>
          <cell r="F65" t="str">
            <v>N/A</v>
          </cell>
          <cell r="G65" t="str">
            <v>N/A</v>
          </cell>
          <cell r="H65" t="str">
            <v>N/A</v>
          </cell>
          <cell r="I65" t="str">
            <v>N/A</v>
          </cell>
          <cell r="J65" t="str">
            <v>N/A</v>
          </cell>
          <cell r="K65" t="str">
            <v>N/A</v>
          </cell>
          <cell r="L65" t="str">
            <v>N/A</v>
          </cell>
          <cell r="M65" t="str">
            <v>N/A</v>
          </cell>
          <cell r="N65" t="str">
            <v>N/A</v>
          </cell>
          <cell r="O65" t="str">
            <v>N/A</v>
          </cell>
          <cell r="P65" t="str">
            <v>N/A</v>
          </cell>
          <cell r="Q65" t="str">
            <v>N/A</v>
          </cell>
          <cell r="R65" t="str">
            <v>N/A</v>
          </cell>
          <cell r="S65" t="str">
            <v>N/A</v>
          </cell>
          <cell r="T65" t="str">
            <v>N/A</v>
          </cell>
          <cell r="U65" t="str">
            <v>N/A</v>
          </cell>
          <cell r="V65" t="str">
            <v>N/A</v>
          </cell>
          <cell r="W65" t="str">
            <v>N/A</v>
          </cell>
          <cell r="X65" t="str">
            <v>N/A</v>
          </cell>
          <cell r="Y65" t="str">
            <v>N/A</v>
          </cell>
        </row>
        <row r="66">
          <cell r="A66" t="str">
            <v>Edison International</v>
          </cell>
          <cell r="B66">
            <v>4056943</v>
          </cell>
          <cell r="C66"/>
          <cell r="D66">
            <v>0.5212428687948123</v>
          </cell>
          <cell r="E66">
            <v>0.51215581936710886</v>
          </cell>
          <cell r="F66">
            <v>0.53048094357593678</v>
          </cell>
          <cell r="G66">
            <v>0.52334477156647807</v>
          </cell>
          <cell r="H66">
            <v>0.50492661413771223</v>
          </cell>
          <cell r="I66">
            <v>0.50951061942008802</v>
          </cell>
          <cell r="J66">
            <v>0.50788241844529081</v>
          </cell>
          <cell r="K66">
            <v>0.52493650263706793</v>
          </cell>
          <cell r="L66">
            <v>0.51597198168335778</v>
          </cell>
          <cell r="M66">
            <v>0.5212962077100135</v>
          </cell>
          <cell r="N66">
            <v>0.52979692044961768</v>
          </cell>
          <cell r="O66">
            <v>0.4787571312051877</v>
          </cell>
          <cell r="P66">
            <v>0.48784418063289109</v>
          </cell>
          <cell r="Q66">
            <v>0.46951905642406316</v>
          </cell>
          <cell r="R66">
            <v>0.47665522843352193</v>
          </cell>
          <cell r="S66">
            <v>0.49507338586228772</v>
          </cell>
          <cell r="T66">
            <v>0.49048938057991198</v>
          </cell>
          <cell r="U66">
            <v>0.49211758155470919</v>
          </cell>
          <cell r="V66">
            <v>0.47506349736293207</v>
          </cell>
          <cell r="W66">
            <v>0.48402801831664216</v>
          </cell>
          <cell r="X66">
            <v>0.47870379228998644</v>
          </cell>
          <cell r="Y66">
            <v>0.47020307955038237</v>
          </cell>
        </row>
        <row r="67">
          <cell r="A67" t="str">
            <v>El Paso Electric Company</v>
          </cell>
          <cell r="B67">
            <v>4056994</v>
          </cell>
          <cell r="C67"/>
          <cell r="D67">
            <v>0.49040392326276905</v>
          </cell>
          <cell r="E67">
            <v>0.48793560003192998</v>
          </cell>
          <cell r="F67">
            <v>0.49010514085184304</v>
          </cell>
          <cell r="G67">
            <v>0.53625708498436797</v>
          </cell>
          <cell r="H67">
            <v>0.52569615637235245</v>
          </cell>
          <cell r="I67">
            <v>0.51914880047045042</v>
          </cell>
          <cell r="J67">
            <v>0.51761929652949634</v>
          </cell>
          <cell r="K67">
            <v>0.50367945297497307</v>
          </cell>
          <cell r="L67">
            <v>0.49057223979026771</v>
          </cell>
          <cell r="M67">
            <v>0.48472786103167381</v>
          </cell>
          <cell r="N67">
            <v>0.48316262974170188</v>
          </cell>
          <cell r="O67">
            <v>0.50959607673723095</v>
          </cell>
          <cell r="P67">
            <v>0.51206439996807007</v>
          </cell>
          <cell r="Q67">
            <v>0.50989485914815691</v>
          </cell>
          <cell r="R67">
            <v>0.46374291501563203</v>
          </cell>
          <cell r="S67">
            <v>0.47430384362764749</v>
          </cell>
          <cell r="T67">
            <v>0.48085119952954963</v>
          </cell>
          <cell r="U67">
            <v>0.48238070347050366</v>
          </cell>
          <cell r="V67">
            <v>0.49632054702502698</v>
          </cell>
          <cell r="W67">
            <v>0.50942776020973235</v>
          </cell>
          <cell r="X67">
            <v>0.51527213896832624</v>
          </cell>
          <cell r="Y67">
            <v>0.51683737025829812</v>
          </cell>
        </row>
        <row r="68">
          <cell r="A68" t="str">
            <v>Empire District Electric Company</v>
          </cell>
          <cell r="B68">
            <v>3005475</v>
          </cell>
          <cell r="C68"/>
          <cell r="D68">
            <v>0.51380959970319351</v>
          </cell>
          <cell r="E68">
            <v>0.51471229670390573</v>
          </cell>
          <cell r="F68">
            <v>0.51276010350789103</v>
          </cell>
          <cell r="G68">
            <v>0.53313743736969077</v>
          </cell>
          <cell r="H68">
            <v>0.52823503862501164</v>
          </cell>
          <cell r="I68">
            <v>0.5273377707045086</v>
          </cell>
          <cell r="J68">
            <v>0.52295825530924034</v>
          </cell>
          <cell r="K68">
            <v>0.52370893064460899</v>
          </cell>
          <cell r="L68">
            <v>0.51523188190209035</v>
          </cell>
          <cell r="M68">
            <v>0.53357704283082563</v>
          </cell>
          <cell r="N68">
            <v>0.53154512110865015</v>
          </cell>
          <cell r="O68">
            <v>0.48619040029680644</v>
          </cell>
          <cell r="P68">
            <v>0.48528770329609427</v>
          </cell>
          <cell r="Q68">
            <v>0.48723989649210891</v>
          </cell>
          <cell r="R68">
            <v>0.46686256263030923</v>
          </cell>
          <cell r="S68">
            <v>0.47176496137498836</v>
          </cell>
          <cell r="T68">
            <v>0.47266222929549134</v>
          </cell>
          <cell r="U68">
            <v>0.47704174469075966</v>
          </cell>
          <cell r="V68">
            <v>0.47629106935539106</v>
          </cell>
          <cell r="W68">
            <v>0.48476811809790965</v>
          </cell>
          <cell r="X68">
            <v>0.46642295716917431</v>
          </cell>
          <cell r="Y68">
            <v>0.4684548788913499</v>
          </cell>
        </row>
        <row r="69">
          <cell r="A69" t="str">
            <v>Empire District Gas Company</v>
          </cell>
          <cell r="B69">
            <v>4135707</v>
          </cell>
          <cell r="C69" t="str">
            <v>Empire District Electric Company</v>
          </cell>
          <cell r="D69" t="str">
            <v>N/A</v>
          </cell>
          <cell r="E69" t="str">
            <v>N/A</v>
          </cell>
          <cell r="F69" t="str">
            <v>N/A</v>
          </cell>
          <cell r="G69" t="str">
            <v>N/A</v>
          </cell>
          <cell r="H69" t="str">
            <v>N/A</v>
          </cell>
          <cell r="I69" t="str">
            <v>N/A</v>
          </cell>
          <cell r="J69" t="str">
            <v>N/A</v>
          </cell>
          <cell r="K69" t="str">
            <v>N/A</v>
          </cell>
          <cell r="L69" t="str">
            <v>N/A</v>
          </cell>
          <cell r="M69" t="str">
            <v>N/A</v>
          </cell>
          <cell r="N69" t="str">
            <v>N/A</v>
          </cell>
          <cell r="O69" t="str">
            <v>N/A</v>
          </cell>
          <cell r="P69" t="str">
            <v>N/A</v>
          </cell>
          <cell r="Q69" t="str">
            <v>N/A</v>
          </cell>
          <cell r="R69" t="str">
            <v>N/A</v>
          </cell>
          <cell r="S69" t="str">
            <v>N/A</v>
          </cell>
          <cell r="T69" t="str">
            <v>N/A</v>
          </cell>
          <cell r="U69" t="str">
            <v>N/A</v>
          </cell>
          <cell r="V69" t="str">
            <v>N/A</v>
          </cell>
          <cell r="W69" t="str">
            <v>N/A</v>
          </cell>
          <cell r="X69" t="str">
            <v>N/A</v>
          </cell>
          <cell r="Y69" t="str">
            <v>N/A</v>
          </cell>
        </row>
        <row r="70">
          <cell r="A70" t="str">
            <v>Energy Future Holdings Corp.</v>
          </cell>
          <cell r="B70">
            <v>4057064</v>
          </cell>
          <cell r="C70" t="str">
            <v>Texas Energy Future Holdings LP</v>
          </cell>
          <cell r="D70">
            <v>0.56927079091369193</v>
          </cell>
          <cell r="E70">
            <v>0.56821109561153482</v>
          </cell>
          <cell r="F70">
            <v>0.60127673472539866</v>
          </cell>
          <cell r="G70">
            <v>0.60156935386749943</v>
          </cell>
          <cell r="H70">
            <v>0.59886536617911879</v>
          </cell>
          <cell r="I70">
            <v>0.61014186999758202</v>
          </cell>
          <cell r="J70">
            <v>0.58430043440935042</v>
          </cell>
          <cell r="K70">
            <v>0.58412719914035871</v>
          </cell>
          <cell r="L70">
            <v>0.58255114941315234</v>
          </cell>
          <cell r="M70">
            <v>0.58682896460055434</v>
          </cell>
          <cell r="N70">
            <v>0.58572125258783081</v>
          </cell>
          <cell r="O70">
            <v>0.43072920908630802</v>
          </cell>
          <cell r="P70">
            <v>0.43178890438846518</v>
          </cell>
          <cell r="Q70">
            <v>0.39872326527460134</v>
          </cell>
          <cell r="R70">
            <v>0.39843064613250057</v>
          </cell>
          <cell r="S70">
            <v>0.40113463382088121</v>
          </cell>
          <cell r="T70">
            <v>0.38985813000241798</v>
          </cell>
          <cell r="U70">
            <v>0.41569956559064958</v>
          </cell>
          <cell r="V70">
            <v>0.41587280085964123</v>
          </cell>
          <cell r="W70">
            <v>0.41744885058684766</v>
          </cell>
          <cell r="X70">
            <v>0.41317103539944572</v>
          </cell>
          <cell r="Y70">
            <v>0.41427874741216919</v>
          </cell>
        </row>
        <row r="71">
          <cell r="A71" t="str">
            <v>Entergy Arkansas, Inc.</v>
          </cell>
          <cell r="B71">
            <v>4056995</v>
          </cell>
          <cell r="C71" t="str">
            <v>Entergy Corporation</v>
          </cell>
          <cell r="D71">
            <v>0.4376380438823092</v>
          </cell>
          <cell r="E71">
            <v>0.43501097598708838</v>
          </cell>
          <cell r="F71">
            <v>0.43285278126912347</v>
          </cell>
          <cell r="G71">
            <v>0.46139735511828189</v>
          </cell>
          <cell r="H71">
            <v>0.45297579750249328</v>
          </cell>
          <cell r="I71">
            <v>0.43626138965679018</v>
          </cell>
          <cell r="J71">
            <v>0.44649566444910582</v>
          </cell>
          <cell r="K71">
            <v>0.44325447461793316</v>
          </cell>
          <cell r="L71">
            <v>0.42557318383508502</v>
          </cell>
          <cell r="M71">
            <v>0.46605949993678014</v>
          </cell>
          <cell r="N71">
            <v>0.46638151428374874</v>
          </cell>
          <cell r="O71">
            <v>0.5623619561176908</v>
          </cell>
          <cell r="P71">
            <v>0.56498902401291162</v>
          </cell>
          <cell r="Q71">
            <v>0.56714721873087648</v>
          </cell>
          <cell r="R71">
            <v>0.53860264488171805</v>
          </cell>
          <cell r="S71">
            <v>0.54702420249750672</v>
          </cell>
          <cell r="T71">
            <v>0.56373861034320982</v>
          </cell>
          <cell r="U71">
            <v>0.55350433555089418</v>
          </cell>
          <cell r="V71">
            <v>0.5567455253820669</v>
          </cell>
          <cell r="W71">
            <v>0.57442681616491498</v>
          </cell>
          <cell r="X71">
            <v>0.53394050006321991</v>
          </cell>
          <cell r="Y71">
            <v>0.53361848571625126</v>
          </cell>
        </row>
        <row r="72">
          <cell r="A72" t="str">
            <v>Entergy Corporation</v>
          </cell>
          <cell r="B72">
            <v>4007889</v>
          </cell>
          <cell r="C72"/>
          <cell r="D72">
            <v>0.48901203707337376</v>
          </cell>
          <cell r="E72">
            <v>0.48763807246314184</v>
          </cell>
          <cell r="F72">
            <v>0.48179763065954068</v>
          </cell>
          <cell r="G72">
            <v>0.49241429385277929</v>
          </cell>
          <cell r="H72">
            <v>0.49264842215010474</v>
          </cell>
          <cell r="I72">
            <v>0.49211230771760422</v>
          </cell>
          <cell r="J72">
            <v>0.49467277189186454</v>
          </cell>
          <cell r="K72">
            <v>0.48871079421416108</v>
          </cell>
          <cell r="L72">
            <v>0.48371778458274145</v>
          </cell>
          <cell r="M72">
            <v>0.50388588633409626</v>
          </cell>
          <cell r="N72">
            <v>0.50390527703505139</v>
          </cell>
          <cell r="O72">
            <v>0.51098796292662618</v>
          </cell>
          <cell r="P72">
            <v>0.51236192753685816</v>
          </cell>
          <cell r="Q72">
            <v>0.51820236934045927</v>
          </cell>
          <cell r="R72">
            <v>0.50758570614722076</v>
          </cell>
          <cell r="S72">
            <v>0.50735157784989526</v>
          </cell>
          <cell r="T72">
            <v>0.50788769228239583</v>
          </cell>
          <cell r="U72">
            <v>0.50532722810813546</v>
          </cell>
          <cell r="V72">
            <v>0.51128920578583892</v>
          </cell>
          <cell r="W72">
            <v>0.51628221541725861</v>
          </cell>
          <cell r="X72">
            <v>0.49611411366590374</v>
          </cell>
          <cell r="Y72">
            <v>0.49609472296494866</v>
          </cell>
        </row>
        <row r="73">
          <cell r="A73" t="str">
            <v>Entergy Gulf States Louisiana, L.L.C.</v>
          </cell>
          <cell r="B73">
            <v>4057084</v>
          </cell>
          <cell r="C73" t="str">
            <v>Entergy Corporation</v>
          </cell>
          <cell r="D73">
            <v>0.50472458521203989</v>
          </cell>
          <cell r="E73">
            <v>0.49897933897726721</v>
          </cell>
          <cell r="F73">
            <v>0.48964961920378502</v>
          </cell>
          <cell r="G73">
            <v>0.49762284243883975</v>
          </cell>
          <cell r="H73">
            <v>0.51504972324057041</v>
          </cell>
          <cell r="I73">
            <v>0.51650339456551853</v>
          </cell>
          <cell r="J73">
            <v>0.51427372879312472</v>
          </cell>
          <cell r="K73">
            <v>0.50081761842894079</v>
          </cell>
          <cell r="L73">
            <v>0.47143449022940592</v>
          </cell>
          <cell r="M73">
            <v>0.47420895728030421</v>
          </cell>
          <cell r="N73">
            <v>0.50050658746055621</v>
          </cell>
          <cell r="O73">
            <v>0.49527541478796006</v>
          </cell>
          <cell r="P73">
            <v>0.50102066102273279</v>
          </cell>
          <cell r="Q73">
            <v>0.51035038079621498</v>
          </cell>
          <cell r="R73">
            <v>0.5023771575611603</v>
          </cell>
          <cell r="S73">
            <v>0.48495027675942959</v>
          </cell>
          <cell r="T73">
            <v>0.48349660543448142</v>
          </cell>
          <cell r="U73">
            <v>0.48572627120687528</v>
          </cell>
          <cell r="V73">
            <v>0.49918238157105921</v>
          </cell>
          <cell r="W73">
            <v>0.52856550977059402</v>
          </cell>
          <cell r="X73">
            <v>0.52579104271969579</v>
          </cell>
          <cell r="Y73">
            <v>0.49949341253944379</v>
          </cell>
        </row>
        <row r="74">
          <cell r="A74" t="str">
            <v>Entergy Louisiana, LLC</v>
          </cell>
          <cell r="B74">
            <v>4112564</v>
          </cell>
          <cell r="C74" t="str">
            <v>Entergy Corporation</v>
          </cell>
          <cell r="D74">
            <v>0.48719889820678708</v>
          </cell>
          <cell r="E74">
            <v>0.48093475789709805</v>
          </cell>
          <cell r="F74">
            <v>0.47348530652093296</v>
          </cell>
          <cell r="G74">
            <v>0.48022071665191085</v>
          </cell>
          <cell r="H74">
            <v>0.47900684004687372</v>
          </cell>
          <cell r="I74">
            <v>0.49518445241821385</v>
          </cell>
          <cell r="J74">
            <v>0.49263215347171985</v>
          </cell>
          <cell r="K74">
            <v>0.48622860884037822</v>
          </cell>
          <cell r="L74">
            <v>0.51016857691417816</v>
          </cell>
          <cell r="M74">
            <v>0.53942257223560108</v>
          </cell>
          <cell r="N74">
            <v>0.53792313402172376</v>
          </cell>
          <cell r="O74">
            <v>0.51280110179321292</v>
          </cell>
          <cell r="P74">
            <v>0.51906524210290195</v>
          </cell>
          <cell r="Q74">
            <v>0.52651469347906699</v>
          </cell>
          <cell r="R74">
            <v>0.5197792833480892</v>
          </cell>
          <cell r="S74">
            <v>0.52099315995312623</v>
          </cell>
          <cell r="T74">
            <v>0.50481554758178615</v>
          </cell>
          <cell r="U74">
            <v>0.50736784652828015</v>
          </cell>
          <cell r="V74">
            <v>0.51377139115962178</v>
          </cell>
          <cell r="W74">
            <v>0.48983142308582184</v>
          </cell>
          <cell r="X74">
            <v>0.46057742776439897</v>
          </cell>
          <cell r="Y74">
            <v>0.46207686597827624</v>
          </cell>
        </row>
        <row r="75">
          <cell r="A75" t="str">
            <v>Entergy Mississippi, Inc.</v>
          </cell>
          <cell r="B75">
            <v>4008616</v>
          </cell>
          <cell r="C75" t="str">
            <v>Entergy Corporation</v>
          </cell>
          <cell r="D75">
            <v>0.48051629488267589</v>
          </cell>
          <cell r="E75">
            <v>0.48228324223683267</v>
          </cell>
          <cell r="F75">
            <v>0.47608421144300272</v>
          </cell>
          <cell r="G75">
            <v>0.47712619472690238</v>
          </cell>
          <cell r="H75">
            <v>0.48527546100554075</v>
          </cell>
          <cell r="I75">
            <v>0.45747151309404704</v>
          </cell>
          <cell r="J75">
            <v>0.47344989424736517</v>
          </cell>
          <cell r="K75">
            <v>0.46583113095667267</v>
          </cell>
          <cell r="L75">
            <v>0.45689890962479707</v>
          </cell>
          <cell r="M75">
            <v>0.45185032097404654</v>
          </cell>
          <cell r="N75">
            <v>0.42830231030622795</v>
          </cell>
          <cell r="O75">
            <v>0.51948370511732411</v>
          </cell>
          <cell r="P75">
            <v>0.51771675776316739</v>
          </cell>
          <cell r="Q75">
            <v>0.52391578855699728</v>
          </cell>
          <cell r="R75">
            <v>0.52287380527309768</v>
          </cell>
          <cell r="S75">
            <v>0.51472453899445925</v>
          </cell>
          <cell r="T75">
            <v>0.5425284869059529</v>
          </cell>
          <cell r="U75">
            <v>0.52655010575263483</v>
          </cell>
          <cell r="V75">
            <v>0.53416886904332739</v>
          </cell>
          <cell r="W75">
            <v>0.54310109037520293</v>
          </cell>
          <cell r="X75">
            <v>0.54814967902595346</v>
          </cell>
          <cell r="Y75">
            <v>0.5716976896937721</v>
          </cell>
        </row>
        <row r="76">
          <cell r="A76" t="str">
            <v>Entergy New Orleans, Inc.</v>
          </cell>
          <cell r="B76">
            <v>4057085</v>
          </cell>
          <cell r="C76" t="str">
            <v>Entergy Corporation</v>
          </cell>
          <cell r="D76">
            <v>0.51707409893826728</v>
          </cell>
          <cell r="E76">
            <v>0.50624422084409015</v>
          </cell>
          <cell r="F76">
            <v>0.50237722796272222</v>
          </cell>
          <cell r="G76">
            <v>0.5057685785863536</v>
          </cell>
          <cell r="H76">
            <v>0.49391425518234833</v>
          </cell>
          <cell r="I76">
            <v>0.48681858548783841</v>
          </cell>
          <cell r="J76">
            <v>0.4772561640064133</v>
          </cell>
          <cell r="K76">
            <v>0.4754963751210034</v>
          </cell>
          <cell r="L76">
            <v>0.39962874676674953</v>
          </cell>
          <cell r="M76">
            <v>0.50041737501654227</v>
          </cell>
          <cell r="N76">
            <v>0.49906217702525102</v>
          </cell>
          <cell r="O76">
            <v>0.48292590106173272</v>
          </cell>
          <cell r="P76">
            <v>0.4937557791559099</v>
          </cell>
          <cell r="Q76">
            <v>0.49762277203727773</v>
          </cell>
          <cell r="R76">
            <v>0.49423142141364634</v>
          </cell>
          <cell r="S76">
            <v>0.50608574481765167</v>
          </cell>
          <cell r="T76">
            <v>0.51318141451216159</v>
          </cell>
          <cell r="U76">
            <v>0.52274383599358676</v>
          </cell>
          <cell r="V76">
            <v>0.5245036248789966</v>
          </cell>
          <cell r="W76">
            <v>0.60037125323325047</v>
          </cell>
          <cell r="X76">
            <v>0.49958262498345768</v>
          </cell>
          <cell r="Y76">
            <v>0.50093782297474898</v>
          </cell>
        </row>
        <row r="77">
          <cell r="A77" t="str">
            <v>Entergy Texas, Inc.</v>
          </cell>
          <cell r="B77">
            <v>4199135</v>
          </cell>
          <cell r="C77" t="str">
            <v>Entergy Corporation</v>
          </cell>
          <cell r="D77">
            <v>0.48947455194814488</v>
          </cell>
          <cell r="E77">
            <v>0.49864008049186548</v>
          </cell>
          <cell r="F77">
            <v>0.49406128400358096</v>
          </cell>
          <cell r="G77">
            <v>0.50141113609969512</v>
          </cell>
          <cell r="H77">
            <v>0.49043301323388988</v>
          </cell>
          <cell r="I77">
            <v>0.48105163495883174</v>
          </cell>
          <cell r="J77">
            <v>0.48875241200785946</v>
          </cell>
          <cell r="K77">
            <v>0.48588942844524097</v>
          </cell>
          <cell r="L77">
            <v>0.48282231231713407</v>
          </cell>
          <cell r="M77">
            <v>0.47967272615077372</v>
          </cell>
          <cell r="N77">
            <v>0.47943230166481438</v>
          </cell>
          <cell r="O77">
            <v>0.51052544805185507</v>
          </cell>
          <cell r="P77">
            <v>0.50135991950813452</v>
          </cell>
          <cell r="Q77">
            <v>0.50593871599641904</v>
          </cell>
          <cell r="R77">
            <v>0.49858886390030482</v>
          </cell>
          <cell r="S77">
            <v>0.50956698676611012</v>
          </cell>
          <cell r="T77">
            <v>0.51894836504116826</v>
          </cell>
          <cell r="U77">
            <v>0.51124758799214054</v>
          </cell>
          <cell r="V77">
            <v>0.51411057155475903</v>
          </cell>
          <cell r="W77">
            <v>0.51717768768286587</v>
          </cell>
          <cell r="X77">
            <v>0.52032727384922628</v>
          </cell>
          <cell r="Y77">
            <v>0.52056769833518557</v>
          </cell>
        </row>
        <row r="78">
          <cell r="A78" t="str">
            <v>Exelon Corporation</v>
          </cell>
          <cell r="B78">
            <v>4057056</v>
          </cell>
          <cell r="C78"/>
          <cell r="D78">
            <v>0.56072082342592067</v>
          </cell>
          <cell r="E78">
            <v>0.55343313410918049</v>
          </cell>
          <cell r="F78">
            <v>0.55887646822921366</v>
          </cell>
          <cell r="G78">
            <v>0.55544104249523174</v>
          </cell>
          <cell r="H78">
            <v>0.55871822267170157</v>
          </cell>
          <cell r="I78">
            <v>0.55597976120404013</v>
          </cell>
          <cell r="J78">
            <v>0.55332644968027345</v>
          </cell>
          <cell r="K78">
            <v>0.54327237848009058</v>
          </cell>
          <cell r="L78">
            <v>0.54878592146731886</v>
          </cell>
          <cell r="M78">
            <v>0.55142183883719864</v>
          </cell>
          <cell r="N78">
            <v>0.54790877549289685</v>
          </cell>
          <cell r="O78">
            <v>0.43927917657407928</v>
          </cell>
          <cell r="P78">
            <v>0.44656686589081945</v>
          </cell>
          <cell r="Q78">
            <v>0.44112353177078639</v>
          </cell>
          <cell r="R78">
            <v>0.44455895750476826</v>
          </cell>
          <cell r="S78">
            <v>0.44128177732829843</v>
          </cell>
          <cell r="T78">
            <v>0.44402023879595987</v>
          </cell>
          <cell r="U78">
            <v>0.4466735503197265</v>
          </cell>
          <cell r="V78">
            <v>0.45672762151990942</v>
          </cell>
          <cell r="W78">
            <v>0.4512140785326812</v>
          </cell>
          <cell r="X78">
            <v>0.4485781611628013</v>
          </cell>
          <cell r="Y78">
            <v>0.45209122450710321</v>
          </cell>
        </row>
        <row r="79">
          <cell r="A79" t="str">
            <v>FirstEnergy Corp.</v>
          </cell>
          <cell r="B79">
            <v>4056944</v>
          </cell>
          <cell r="C79"/>
          <cell r="D79">
            <v>0.54120466470213424</v>
          </cell>
          <cell r="E79">
            <v>0.5377805803648833</v>
          </cell>
          <cell r="F79">
            <v>0.53000815956524427</v>
          </cell>
          <cell r="G79">
            <v>0.53411126225170502</v>
          </cell>
          <cell r="H79">
            <v>0.53446612714216024</v>
          </cell>
          <cell r="I79">
            <v>0.53140337925764281</v>
          </cell>
          <cell r="J79">
            <v>0.51716315167752702</v>
          </cell>
          <cell r="K79">
            <v>0.5202001149544011</v>
          </cell>
          <cell r="L79">
            <v>0.50715108011686105</v>
          </cell>
          <cell r="M79">
            <v>0.49018104851946637</v>
          </cell>
          <cell r="N79">
            <v>0.48959533802611654</v>
          </cell>
          <cell r="O79">
            <v>0.45879533529786576</v>
          </cell>
          <cell r="P79">
            <v>0.46221941963511676</v>
          </cell>
          <cell r="Q79">
            <v>0.46999184043475578</v>
          </cell>
          <cell r="R79">
            <v>0.46588873774829503</v>
          </cell>
          <cell r="S79">
            <v>0.46553387285783981</v>
          </cell>
          <cell r="T79">
            <v>0.46859662074235725</v>
          </cell>
          <cell r="U79">
            <v>0.48283684832247298</v>
          </cell>
          <cell r="V79">
            <v>0.4797998850455989</v>
          </cell>
          <cell r="W79">
            <v>0.49284891988313889</v>
          </cell>
          <cell r="X79">
            <v>0.50981895148053369</v>
          </cell>
          <cell r="Y79">
            <v>0.51040466197388346</v>
          </cell>
        </row>
        <row r="80">
          <cell r="A80" t="str">
            <v>Fitchburg Gas and Electric Light Company</v>
          </cell>
          <cell r="B80">
            <v>4060026</v>
          </cell>
          <cell r="C80" t="str">
            <v>Unitil Corporation</v>
          </cell>
          <cell r="D80">
            <v>0.51792138186160996</v>
          </cell>
          <cell r="E80">
            <v>0.50396751062123946</v>
          </cell>
          <cell r="F80">
            <v>0.49596850945249388</v>
          </cell>
          <cell r="G80">
            <v>0.4765885537394009</v>
          </cell>
          <cell r="H80">
            <v>0.47784963561363858</v>
          </cell>
          <cell r="I80">
            <v>0.48484714678912588</v>
          </cell>
          <cell r="J80">
            <v>0.48806230454654798</v>
          </cell>
          <cell r="K80">
            <v>0.4769210075995905</v>
          </cell>
          <cell r="L80">
            <v>0.48204930890579217</v>
          </cell>
          <cell r="M80">
            <v>0.48458921760643231</v>
          </cell>
          <cell r="N80">
            <v>0.47779120600390912</v>
          </cell>
          <cell r="O80">
            <v>0.48207861813839004</v>
          </cell>
          <cell r="P80">
            <v>0.49603248937876054</v>
          </cell>
          <cell r="Q80">
            <v>0.50403149054750607</v>
          </cell>
          <cell r="R80">
            <v>0.5234114462605991</v>
          </cell>
          <cell r="S80">
            <v>0.52215036438636142</v>
          </cell>
          <cell r="T80">
            <v>0.51515285321087412</v>
          </cell>
          <cell r="U80">
            <v>0.51193769545345202</v>
          </cell>
          <cell r="V80">
            <v>0.52307899240040945</v>
          </cell>
          <cell r="W80">
            <v>0.51795069109420788</v>
          </cell>
          <cell r="X80">
            <v>0.51541078239356763</v>
          </cell>
          <cell r="Y80">
            <v>0.52220879399609088</v>
          </cell>
        </row>
        <row r="81">
          <cell r="A81" t="str">
            <v>Florida Power &amp; Light Company</v>
          </cell>
          <cell r="B81">
            <v>4056997</v>
          </cell>
          <cell r="C81" t="str">
            <v>NextEra Energy, Inc.</v>
          </cell>
          <cell r="D81">
            <v>0.61242507673582158</v>
          </cell>
          <cell r="E81">
            <v>0.60740237788111684</v>
          </cell>
          <cell r="F81">
            <v>0.59136301768660837</v>
          </cell>
          <cell r="G81">
            <v>0.59071612546149399</v>
          </cell>
          <cell r="H81">
            <v>0.61036828574533109</v>
          </cell>
          <cell r="I81">
            <v>0.61729756053317208</v>
          </cell>
          <cell r="J81">
            <v>0.60935125417430525</v>
          </cell>
          <cell r="K81">
            <v>0.59961360062408964</v>
          </cell>
          <cell r="L81">
            <v>0.60543602039901356</v>
          </cell>
          <cell r="M81">
            <v>0.61267506915122538</v>
          </cell>
          <cell r="N81">
            <v>0.60188404577437793</v>
          </cell>
          <cell r="O81">
            <v>0.38757492326417842</v>
          </cell>
          <cell r="P81">
            <v>0.39259762211888316</v>
          </cell>
          <cell r="Q81">
            <v>0.40863698231339163</v>
          </cell>
          <cell r="R81">
            <v>0.40928387453850607</v>
          </cell>
          <cell r="S81">
            <v>0.38963171425466886</v>
          </cell>
          <cell r="T81">
            <v>0.38270243946682797</v>
          </cell>
          <cell r="U81">
            <v>0.39064874582569475</v>
          </cell>
          <cell r="V81">
            <v>0.40038639937591042</v>
          </cell>
          <cell r="W81">
            <v>0.39456397960098649</v>
          </cell>
          <cell r="X81">
            <v>0.38732493084877467</v>
          </cell>
          <cell r="Y81">
            <v>0.39811595422562207</v>
          </cell>
        </row>
        <row r="82">
          <cell r="A82" t="str">
            <v>Florida Power Corporation</v>
          </cell>
          <cell r="B82">
            <v>4056998</v>
          </cell>
          <cell r="C82" t="str">
            <v>Duke Energy Corporation</v>
          </cell>
          <cell r="D82">
            <v>0.53547951571297858</v>
          </cell>
          <cell r="E82">
            <v>0.52740124721648807</v>
          </cell>
          <cell r="F82">
            <v>0.53897829167306133</v>
          </cell>
          <cell r="G82">
            <v>0.50975999166723318</v>
          </cell>
          <cell r="H82">
            <v>0.49956925707981359</v>
          </cell>
          <cell r="I82">
            <v>0.49224638333903831</v>
          </cell>
          <cell r="J82">
            <v>0.50474110674224104</v>
          </cell>
          <cell r="K82">
            <v>0.5060998759059151</v>
          </cell>
          <cell r="L82">
            <v>0.4957416333404509</v>
          </cell>
          <cell r="M82">
            <v>0.51055999718800793</v>
          </cell>
          <cell r="N82">
            <v>0.48326887323424544</v>
          </cell>
          <cell r="O82">
            <v>0.46452048428702136</v>
          </cell>
          <cell r="P82">
            <v>0.47259875278351193</v>
          </cell>
          <cell r="Q82">
            <v>0.46102170832693867</v>
          </cell>
          <cell r="R82">
            <v>0.49024000833276682</v>
          </cell>
          <cell r="S82">
            <v>0.50043074292018641</v>
          </cell>
          <cell r="T82">
            <v>0.50775361666096164</v>
          </cell>
          <cell r="U82">
            <v>0.49525889325775901</v>
          </cell>
          <cell r="V82">
            <v>0.49390012409408485</v>
          </cell>
          <cell r="W82">
            <v>0.50425836665954915</v>
          </cell>
          <cell r="X82">
            <v>0.48944000281199201</v>
          </cell>
          <cell r="Y82">
            <v>0.51673112676575461</v>
          </cell>
        </row>
        <row r="83">
          <cell r="A83" t="str">
            <v>Georgia Power Company</v>
          </cell>
          <cell r="B83">
            <v>4004152</v>
          </cell>
          <cell r="C83" t="str">
            <v>Southern Company</v>
          </cell>
          <cell r="D83">
            <v>0.50168858296487429</v>
          </cell>
          <cell r="E83">
            <v>0.51486173045815409</v>
          </cell>
          <cell r="F83">
            <v>0.5153532453764248</v>
          </cell>
          <cell r="G83">
            <v>0.51084912247795877</v>
          </cell>
          <cell r="H83">
            <v>0.50418193728074623</v>
          </cell>
          <cell r="I83">
            <v>0.50098620160438911</v>
          </cell>
          <cell r="J83">
            <v>0.52733195237440922</v>
          </cell>
          <cell r="K83">
            <v>0.50989245078645895</v>
          </cell>
          <cell r="L83">
            <v>0.49212120905019946</v>
          </cell>
          <cell r="M83">
            <v>0.48980451895105459</v>
          </cell>
          <cell r="N83">
            <v>0.49059801816100851</v>
          </cell>
          <cell r="O83">
            <v>0.49831141703512571</v>
          </cell>
          <cell r="P83">
            <v>0.48513826954184597</v>
          </cell>
          <cell r="Q83">
            <v>0.4846467546235752</v>
          </cell>
          <cell r="R83">
            <v>0.48915087752204128</v>
          </cell>
          <cell r="S83">
            <v>0.49581806271925377</v>
          </cell>
          <cell r="T83">
            <v>0.49901379839561089</v>
          </cell>
          <cell r="U83">
            <v>0.47266804762559078</v>
          </cell>
          <cell r="V83">
            <v>0.49010754921354099</v>
          </cell>
          <cell r="W83">
            <v>0.5078787909498006</v>
          </cell>
          <cell r="X83">
            <v>0.51019548104894541</v>
          </cell>
          <cell r="Y83">
            <v>0.50940198183899144</v>
          </cell>
        </row>
        <row r="84">
          <cell r="A84" t="str">
            <v>Golden State Water Company</v>
          </cell>
          <cell r="B84">
            <v>4063057</v>
          </cell>
          <cell r="C84" t="str">
            <v>American States Water Company</v>
          </cell>
          <cell r="D84">
            <v>0.57044895011255381</v>
          </cell>
          <cell r="E84">
            <v>0.57012792485370789</v>
          </cell>
          <cell r="F84">
            <v>0.57151829874013849</v>
          </cell>
          <cell r="G84">
            <v>0.57985997938379275</v>
          </cell>
          <cell r="H84">
            <v>0.56645345354359689</v>
          </cell>
          <cell r="I84">
            <v>0.56597548312097123</v>
          </cell>
          <cell r="J84">
            <v>0.56802094191841079</v>
          </cell>
          <cell r="K84">
            <v>0.56527897468461052</v>
          </cell>
          <cell r="L84">
            <v>0.55976394990492429</v>
          </cell>
          <cell r="M84">
            <v>0.5553341128704401</v>
          </cell>
          <cell r="N84">
            <v>0.55323749718892179</v>
          </cell>
          <cell r="O84">
            <v>0.42955104988744613</v>
          </cell>
          <cell r="P84">
            <v>0.42987207514629211</v>
          </cell>
          <cell r="Q84">
            <v>0.42848170125986157</v>
          </cell>
          <cell r="R84">
            <v>0.42014002061620731</v>
          </cell>
          <cell r="S84">
            <v>0.43354654645640311</v>
          </cell>
          <cell r="T84">
            <v>0.43402451687902871</v>
          </cell>
          <cell r="U84">
            <v>0.43197905808158926</v>
          </cell>
          <cell r="V84">
            <v>0.43472102531538948</v>
          </cell>
          <cell r="W84">
            <v>0.44023605009507571</v>
          </cell>
          <cell r="X84">
            <v>0.44466588712955984</v>
          </cell>
          <cell r="Y84">
            <v>0.44676250281107827</v>
          </cell>
        </row>
        <row r="85">
          <cell r="A85" t="str">
            <v>Granite State Electric Company</v>
          </cell>
          <cell r="B85">
            <v>4060294</v>
          </cell>
          <cell r="C85" t="str">
            <v>Algonquin Power &amp; Utilities Corp.</v>
          </cell>
          <cell r="D85">
            <v>0.73474801061007955</v>
          </cell>
          <cell r="E85">
            <v>0.7312166645667969</v>
          </cell>
          <cell r="F85">
            <v>0.72946010381968518</v>
          </cell>
          <cell r="G85">
            <v>0.70287008923182637</v>
          </cell>
          <cell r="H85">
            <v>0.69892270781389665</v>
          </cell>
          <cell r="I85">
            <v>0.69593888371562684</v>
          </cell>
          <cell r="J85">
            <v>0.68742368742368742</v>
          </cell>
          <cell r="K85">
            <v>0.66853804561745145</v>
          </cell>
          <cell r="L85">
            <v>0.64575907188876835</v>
          </cell>
          <cell r="M85">
            <v>0.78379313326991262</v>
          </cell>
          <cell r="N85">
            <v>0.66588009271827431</v>
          </cell>
          <cell r="O85">
            <v>0.26525198938992045</v>
          </cell>
          <cell r="P85">
            <v>0.26878333543320315</v>
          </cell>
          <cell r="Q85">
            <v>0.27053989618031482</v>
          </cell>
          <cell r="R85">
            <v>0.29712991076817369</v>
          </cell>
          <cell r="S85">
            <v>0.30107729218610341</v>
          </cell>
          <cell r="T85">
            <v>0.30406111628437316</v>
          </cell>
          <cell r="U85">
            <v>0.31257631257631258</v>
          </cell>
          <cell r="V85">
            <v>0.33146195438254855</v>
          </cell>
          <cell r="W85">
            <v>0.35424092811123165</v>
          </cell>
          <cell r="X85">
            <v>0.21620686673008735</v>
          </cell>
          <cell r="Y85">
            <v>0.33411990728172575</v>
          </cell>
        </row>
        <row r="86">
          <cell r="A86" t="str">
            <v>Great Plains Energy Inc.</v>
          </cell>
          <cell r="B86">
            <v>4057005</v>
          </cell>
          <cell r="C86"/>
          <cell r="D86">
            <v>0.52278177661117886</v>
          </cell>
          <cell r="E86">
            <v>0.52213912435117826</v>
          </cell>
          <cell r="F86">
            <v>0.5220952087176246</v>
          </cell>
          <cell r="G86">
            <v>0.52305464232451249</v>
          </cell>
          <cell r="H86">
            <v>0.51529258991823068</v>
          </cell>
          <cell r="I86">
            <v>0.51395252741376618</v>
          </cell>
          <cell r="J86">
            <v>0.51359344115786432</v>
          </cell>
          <cell r="K86">
            <v>0.51411917203490132</v>
          </cell>
          <cell r="L86">
            <v>0.51382559433470232</v>
          </cell>
          <cell r="M86">
            <v>0.52020099749315207</v>
          </cell>
          <cell r="N86">
            <v>0.54429472050632732</v>
          </cell>
          <cell r="O86">
            <v>0.47721822338882114</v>
          </cell>
          <cell r="P86">
            <v>0.47786087564882179</v>
          </cell>
          <cell r="Q86">
            <v>0.47790479128237545</v>
          </cell>
          <cell r="R86">
            <v>0.47694535767548746</v>
          </cell>
          <cell r="S86">
            <v>0.48470741008176932</v>
          </cell>
          <cell r="T86">
            <v>0.48604747258623388</v>
          </cell>
          <cell r="U86">
            <v>0.48640655884213563</v>
          </cell>
          <cell r="V86">
            <v>0.48588082796509868</v>
          </cell>
          <cell r="W86">
            <v>0.48617440566529763</v>
          </cell>
          <cell r="X86">
            <v>0.47979900250684793</v>
          </cell>
          <cell r="Y86">
            <v>0.45570527949367262</v>
          </cell>
        </row>
        <row r="87">
          <cell r="A87" t="str">
            <v>Green Mountain Power Corporation</v>
          </cell>
          <cell r="B87">
            <v>4056999</v>
          </cell>
          <cell r="C87" t="str">
            <v>Caisse de dépôt et placement du Québec</v>
          </cell>
          <cell r="D87">
            <v>0.52112360948117176</v>
          </cell>
          <cell r="E87">
            <v>0.52005332875705468</v>
          </cell>
          <cell r="F87">
            <v>0.51394348648111343</v>
          </cell>
          <cell r="G87">
            <v>0.50877037888331456</v>
          </cell>
          <cell r="H87">
            <v>0.51024725120026637</v>
          </cell>
          <cell r="I87">
            <v>0.5119745626946629</v>
          </cell>
          <cell r="J87">
            <v>0.51325445497532474</v>
          </cell>
          <cell r="K87">
            <v>0.53531562816171574</v>
          </cell>
          <cell r="L87">
            <v>0.53142522644648471</v>
          </cell>
          <cell r="M87">
            <v>0.52934239641716685</v>
          </cell>
          <cell r="N87">
            <v>0.52523720786189887</v>
          </cell>
          <cell r="O87">
            <v>0.47887639051882819</v>
          </cell>
          <cell r="P87">
            <v>0.47994667124294538</v>
          </cell>
          <cell r="Q87">
            <v>0.48605651351888651</v>
          </cell>
          <cell r="R87">
            <v>0.49122962111668544</v>
          </cell>
          <cell r="S87">
            <v>0.48975274879973363</v>
          </cell>
          <cell r="T87">
            <v>0.4880254373053371</v>
          </cell>
          <cell r="U87">
            <v>0.48674554502467532</v>
          </cell>
          <cell r="V87">
            <v>0.46468437183828426</v>
          </cell>
          <cell r="W87">
            <v>0.46857477355351529</v>
          </cell>
          <cell r="X87">
            <v>0.47065760358283315</v>
          </cell>
          <cell r="Y87">
            <v>0.47476279213810119</v>
          </cell>
        </row>
        <row r="88">
          <cell r="A88" t="str">
            <v>Gulf Power Company</v>
          </cell>
          <cell r="B88">
            <v>4057000</v>
          </cell>
          <cell r="C88" t="str">
            <v>Southern Company</v>
          </cell>
          <cell r="D88">
            <v>0.49387687844571065</v>
          </cell>
          <cell r="E88">
            <v>0.49324013101304248</v>
          </cell>
          <cell r="F88">
            <v>0.48813389303984622</v>
          </cell>
          <cell r="G88">
            <v>0.47595204631092258</v>
          </cell>
          <cell r="H88">
            <v>0.50954703240474408</v>
          </cell>
          <cell r="I88">
            <v>0.51105658606051096</v>
          </cell>
          <cell r="J88">
            <v>0.49968881755539618</v>
          </cell>
          <cell r="K88">
            <v>0.49748869772825344</v>
          </cell>
          <cell r="L88">
            <v>0.47679743517705453</v>
          </cell>
          <cell r="M88">
            <v>0.49327729930515962</v>
          </cell>
          <cell r="N88">
            <v>0.48615653651515089</v>
          </cell>
          <cell r="O88">
            <v>0.5061231215542894</v>
          </cell>
          <cell r="P88">
            <v>0.50675986898695757</v>
          </cell>
          <cell r="Q88">
            <v>0.51186610696015378</v>
          </cell>
          <cell r="R88">
            <v>0.52404795368907742</v>
          </cell>
          <cell r="S88">
            <v>0.49045296759525586</v>
          </cell>
          <cell r="T88">
            <v>0.48894341393948909</v>
          </cell>
          <cell r="U88">
            <v>0.50031118244460382</v>
          </cell>
          <cell r="V88">
            <v>0.50251130227174656</v>
          </cell>
          <cell r="W88">
            <v>0.52320256482294547</v>
          </cell>
          <cell r="X88">
            <v>0.50672270069484038</v>
          </cell>
          <cell r="Y88">
            <v>0.51384346348484911</v>
          </cell>
        </row>
        <row r="89">
          <cell r="A89" t="str">
            <v>Hawaii Electric Light Company, Inc.</v>
          </cell>
          <cell r="B89">
            <v>4060446</v>
          </cell>
          <cell r="C89" t="str">
            <v>Hawaiian Electric Industries, Inc.</v>
          </cell>
          <cell r="D89" t="str">
            <v>N/A</v>
          </cell>
          <cell r="E89" t="str">
            <v>N/A</v>
          </cell>
          <cell r="F89" t="str">
            <v>N/A</v>
          </cell>
          <cell r="G89" t="str">
            <v>N/A</v>
          </cell>
          <cell r="H89" t="str">
            <v>N/A</v>
          </cell>
          <cell r="I89" t="str">
            <v>N/A</v>
          </cell>
          <cell r="J89" t="str">
            <v>N/A</v>
          </cell>
          <cell r="K89" t="str">
            <v>N/A</v>
          </cell>
          <cell r="L89" t="str">
            <v>N/A</v>
          </cell>
          <cell r="M89" t="str">
            <v>N/A</v>
          </cell>
          <cell r="N89" t="str">
            <v>N/A</v>
          </cell>
          <cell r="O89" t="str">
            <v>N/A</v>
          </cell>
          <cell r="P89" t="str">
            <v>N/A</v>
          </cell>
          <cell r="Q89" t="str">
            <v>N/A</v>
          </cell>
          <cell r="R89" t="str">
            <v>N/A</v>
          </cell>
          <cell r="S89" t="str">
            <v>N/A</v>
          </cell>
          <cell r="T89" t="str">
            <v>N/A</v>
          </cell>
          <cell r="U89" t="str">
            <v>N/A</v>
          </cell>
          <cell r="V89" t="str">
            <v>N/A</v>
          </cell>
          <cell r="W89" t="str">
            <v>N/A</v>
          </cell>
          <cell r="X89" t="str">
            <v>N/A</v>
          </cell>
          <cell r="Y89" t="str">
            <v>N/A</v>
          </cell>
        </row>
        <row r="90">
          <cell r="A90" t="str">
            <v>Hawaiian Electric Company, Inc.</v>
          </cell>
          <cell r="B90"/>
          <cell r="C90" t="str">
            <v>Hawaiian Electric Industries, Inc.</v>
          </cell>
          <cell r="D90" t="str">
            <v>N/A</v>
          </cell>
          <cell r="E90" t="str">
            <v>N/A</v>
          </cell>
          <cell r="F90" t="str">
            <v>N/A</v>
          </cell>
          <cell r="G90">
            <v>0.57320416288064224</v>
          </cell>
          <cell r="H90">
            <v>0.57068234275618868</v>
          </cell>
          <cell r="I90">
            <v>0.56875117731287983</v>
          </cell>
          <cell r="J90">
            <v>0.56680024854980016</v>
          </cell>
          <cell r="K90">
            <v>0.56680896542562831</v>
          </cell>
          <cell r="L90">
            <v>0.56393964247576622</v>
          </cell>
          <cell r="M90">
            <v>0.56261231189900274</v>
          </cell>
          <cell r="N90">
            <v>0.56188225379464485</v>
          </cell>
          <cell r="O90" t="str">
            <v>N/A</v>
          </cell>
          <cell r="P90" t="str">
            <v>N/A</v>
          </cell>
          <cell r="Q90" t="str">
            <v>N/A</v>
          </cell>
          <cell r="R90">
            <v>0.42679583711935781</v>
          </cell>
          <cell r="S90">
            <v>0.42931765724381127</v>
          </cell>
          <cell r="T90">
            <v>0.43124882268712017</v>
          </cell>
          <cell r="U90">
            <v>0.4331997514501999</v>
          </cell>
          <cell r="V90">
            <v>0.43319103457437175</v>
          </cell>
          <cell r="W90">
            <v>0.43606035752423378</v>
          </cell>
          <cell r="X90">
            <v>0.43738768810099726</v>
          </cell>
          <cell r="Y90">
            <v>0.4381177462053551</v>
          </cell>
        </row>
        <row r="91">
          <cell r="A91" t="str">
            <v>Hawaiian Electric Industries, Inc.</v>
          </cell>
          <cell r="B91">
            <v>1031123</v>
          </cell>
          <cell r="C91"/>
          <cell r="D91" t="str">
            <v>N/A</v>
          </cell>
          <cell r="E91" t="str">
            <v>N/A</v>
          </cell>
          <cell r="F91" t="str">
            <v>N/A</v>
          </cell>
          <cell r="G91" t="str">
            <v>N/A</v>
          </cell>
          <cell r="H91" t="str">
            <v>N/A</v>
          </cell>
          <cell r="I91" t="str">
            <v>N/A</v>
          </cell>
          <cell r="J91" t="str">
            <v>N/A</v>
          </cell>
          <cell r="K91" t="str">
            <v>N/A</v>
          </cell>
          <cell r="L91" t="str">
            <v>N/A</v>
          </cell>
          <cell r="M91" t="str">
            <v>N/A</v>
          </cell>
          <cell r="N91" t="str">
            <v>N/A</v>
          </cell>
          <cell r="O91" t="str">
            <v>N/A</v>
          </cell>
          <cell r="P91" t="str">
            <v>N/A</v>
          </cell>
          <cell r="Q91" t="str">
            <v>N/A</v>
          </cell>
          <cell r="R91" t="str">
            <v>N/A</v>
          </cell>
          <cell r="S91" t="str">
            <v>N/A</v>
          </cell>
          <cell r="T91" t="str">
            <v>N/A</v>
          </cell>
          <cell r="U91" t="str">
            <v>N/A</v>
          </cell>
          <cell r="V91" t="str">
            <v>N/A</v>
          </cell>
          <cell r="W91" t="str">
            <v>N/A</v>
          </cell>
          <cell r="X91" t="str">
            <v>N/A</v>
          </cell>
          <cell r="Y91" t="str">
            <v>N/A</v>
          </cell>
        </row>
        <row r="92">
          <cell r="A92" t="str">
            <v>Hope Gas, Inc.</v>
          </cell>
          <cell r="B92">
            <v>4060572</v>
          </cell>
          <cell r="C92" t="str">
            <v>Dominion Resources, Inc.</v>
          </cell>
          <cell r="D92" t="str">
            <v>N/A</v>
          </cell>
          <cell r="E92" t="str">
            <v>N/A</v>
          </cell>
          <cell r="F92" t="str">
            <v>N/A</v>
          </cell>
          <cell r="G92" t="str">
            <v>N/A</v>
          </cell>
          <cell r="H92" t="str">
            <v>N/A</v>
          </cell>
          <cell r="I92" t="str">
            <v>N/A</v>
          </cell>
          <cell r="J92" t="str">
            <v>N/A</v>
          </cell>
          <cell r="K92" t="str">
            <v>N/A</v>
          </cell>
          <cell r="L92" t="str">
            <v>N/A</v>
          </cell>
          <cell r="M92" t="str">
            <v>N/A</v>
          </cell>
          <cell r="N92" t="str">
            <v>N/A</v>
          </cell>
          <cell r="O92" t="str">
            <v>N/A</v>
          </cell>
          <cell r="P92" t="str">
            <v>N/A</v>
          </cell>
          <cell r="Q92" t="str">
            <v>N/A</v>
          </cell>
          <cell r="R92" t="str">
            <v>N/A</v>
          </cell>
          <cell r="S92" t="str">
            <v>N/A</v>
          </cell>
          <cell r="T92" t="str">
            <v>N/A</v>
          </cell>
          <cell r="U92" t="str">
            <v>N/A</v>
          </cell>
          <cell r="V92" t="str">
            <v>N/A</v>
          </cell>
          <cell r="W92" t="str">
            <v>N/A</v>
          </cell>
          <cell r="X92" t="str">
            <v>N/A</v>
          </cell>
          <cell r="Y92" t="str">
            <v>N/A</v>
          </cell>
        </row>
        <row r="93">
          <cell r="A93" t="str">
            <v>Iberdrola USA, Inc.</v>
          </cell>
          <cell r="B93">
            <v>4057045</v>
          </cell>
          <cell r="C93" t="str">
            <v>Iberdrola, S.A.</v>
          </cell>
          <cell r="D93">
            <v>0.55726139529703733</v>
          </cell>
          <cell r="E93">
            <v>0.57199300435670564</v>
          </cell>
          <cell r="F93">
            <v>0.57513074286333643</v>
          </cell>
          <cell r="G93">
            <v>0.58864796669550234</v>
          </cell>
          <cell r="H93">
            <v>0.58290823659141522</v>
          </cell>
          <cell r="I93">
            <v>0.57660412486509316</v>
          </cell>
          <cell r="J93">
            <v>0.56488775067780428</v>
          </cell>
          <cell r="K93">
            <v>0.56266224150396693</v>
          </cell>
          <cell r="L93">
            <v>0.55383218293441394</v>
          </cell>
          <cell r="M93">
            <v>0.51816132210749488</v>
          </cell>
          <cell r="N93">
            <v>0.53995075364467071</v>
          </cell>
          <cell r="O93">
            <v>0.44273860470296261</v>
          </cell>
          <cell r="P93">
            <v>0.42800699564329431</v>
          </cell>
          <cell r="Q93">
            <v>0.42486925713666357</v>
          </cell>
          <cell r="R93">
            <v>0.41135203330449771</v>
          </cell>
          <cell r="S93">
            <v>0.41709176340858473</v>
          </cell>
          <cell r="T93">
            <v>0.42339587513490684</v>
          </cell>
          <cell r="U93">
            <v>0.43511224932219578</v>
          </cell>
          <cell r="V93">
            <v>0.43733775849603312</v>
          </cell>
          <cell r="W93">
            <v>0.44616781706558611</v>
          </cell>
          <cell r="X93">
            <v>0.48183867789250517</v>
          </cell>
          <cell r="Y93">
            <v>0.46004924635532934</v>
          </cell>
        </row>
        <row r="94">
          <cell r="A94" t="str">
            <v>IDACORP, Inc.</v>
          </cell>
          <cell r="B94">
            <v>4056949</v>
          </cell>
          <cell r="C94"/>
          <cell r="D94">
            <v>0.51609868808845627</v>
          </cell>
          <cell r="E94">
            <v>0.49384777077471026</v>
          </cell>
          <cell r="F94">
            <v>0.52938301038356617</v>
          </cell>
          <cell r="G94">
            <v>0.52915841461513013</v>
          </cell>
          <cell r="H94">
            <v>0.52030332266964574</v>
          </cell>
          <cell r="I94">
            <v>0.51723706122078139</v>
          </cell>
          <cell r="J94">
            <v>0.51612239784238367</v>
          </cell>
          <cell r="K94">
            <v>0.50514833127861791</v>
          </cell>
          <cell r="L94">
            <v>0.49741403206528706</v>
          </cell>
          <cell r="M94">
            <v>0.51660011897111069</v>
          </cell>
          <cell r="N94">
            <v>0.5139028289322487</v>
          </cell>
          <cell r="O94">
            <v>0.48390131191154379</v>
          </cell>
          <cell r="P94">
            <v>0.50615222922528968</v>
          </cell>
          <cell r="Q94">
            <v>0.47061698961643378</v>
          </cell>
          <cell r="R94">
            <v>0.47084158538486987</v>
          </cell>
          <cell r="S94">
            <v>0.47969667733035426</v>
          </cell>
          <cell r="T94">
            <v>0.48276293877921855</v>
          </cell>
          <cell r="U94">
            <v>0.48387760215761627</v>
          </cell>
          <cell r="V94">
            <v>0.49485166872138209</v>
          </cell>
          <cell r="W94">
            <v>0.502585967934713</v>
          </cell>
          <cell r="X94">
            <v>0.48339988102888937</v>
          </cell>
          <cell r="Y94">
            <v>0.4860971710677513</v>
          </cell>
        </row>
        <row r="95">
          <cell r="A95" t="str">
            <v>Idaho Power Co.</v>
          </cell>
          <cell r="B95">
            <v>4057002</v>
          </cell>
          <cell r="C95" t="str">
            <v>IDACORP, Inc.</v>
          </cell>
          <cell r="D95">
            <v>0.51609868808845627</v>
          </cell>
          <cell r="E95">
            <v>0.49384777077471026</v>
          </cell>
          <cell r="F95">
            <v>0.52938301038356617</v>
          </cell>
          <cell r="G95">
            <v>0.52915841461513013</v>
          </cell>
          <cell r="H95">
            <v>0.52030332266964574</v>
          </cell>
          <cell r="I95">
            <v>0.51723706122078139</v>
          </cell>
          <cell r="J95">
            <v>0.51612239784238367</v>
          </cell>
          <cell r="K95">
            <v>0.50514833127861791</v>
          </cell>
          <cell r="L95">
            <v>0.49741403206528706</v>
          </cell>
          <cell r="M95">
            <v>0.51660011897111069</v>
          </cell>
          <cell r="N95">
            <v>0.5139028289322487</v>
          </cell>
          <cell r="O95">
            <v>0.48390131191154379</v>
          </cell>
          <cell r="P95">
            <v>0.50615222922528968</v>
          </cell>
          <cell r="Q95">
            <v>0.47061698961643378</v>
          </cell>
          <cell r="R95">
            <v>0.47084158538486987</v>
          </cell>
          <cell r="S95">
            <v>0.47969667733035426</v>
          </cell>
          <cell r="T95">
            <v>0.48276293877921855</v>
          </cell>
          <cell r="U95">
            <v>0.48387760215761627</v>
          </cell>
          <cell r="V95">
            <v>0.49485166872138209</v>
          </cell>
          <cell r="W95">
            <v>0.502585967934713</v>
          </cell>
          <cell r="X95">
            <v>0.48339988102888937</v>
          </cell>
          <cell r="Y95">
            <v>0.4860971710677513</v>
          </cell>
        </row>
        <row r="96">
          <cell r="A96" t="str">
            <v>Indiana Gas Company, Inc.</v>
          </cell>
          <cell r="B96">
            <v>4057125</v>
          </cell>
          <cell r="C96" t="str">
            <v>Vectren Corporation</v>
          </cell>
          <cell r="D96" t="str">
            <v>N/A</v>
          </cell>
          <cell r="E96" t="str">
            <v>N/A</v>
          </cell>
          <cell r="F96" t="str">
            <v>N/A</v>
          </cell>
          <cell r="G96" t="str">
            <v>N/A</v>
          </cell>
          <cell r="H96" t="str">
            <v>N/A</v>
          </cell>
          <cell r="I96" t="str">
            <v>N/A</v>
          </cell>
          <cell r="J96" t="str">
            <v>N/A</v>
          </cell>
          <cell r="K96" t="str">
            <v>N/A</v>
          </cell>
          <cell r="L96" t="str">
            <v>N/A</v>
          </cell>
          <cell r="M96" t="str">
            <v>N/A</v>
          </cell>
          <cell r="N96" t="str">
            <v>N/A</v>
          </cell>
          <cell r="O96" t="str">
            <v>N/A</v>
          </cell>
          <cell r="P96" t="str">
            <v>N/A</v>
          </cell>
          <cell r="Q96" t="str">
            <v>N/A</v>
          </cell>
          <cell r="R96" t="str">
            <v>N/A</v>
          </cell>
          <cell r="S96" t="str">
            <v>N/A</v>
          </cell>
          <cell r="T96" t="str">
            <v>N/A</v>
          </cell>
          <cell r="U96" t="str">
            <v>N/A</v>
          </cell>
          <cell r="V96" t="str">
            <v>N/A</v>
          </cell>
          <cell r="W96" t="str">
            <v>N/A</v>
          </cell>
          <cell r="X96" t="str">
            <v>N/A</v>
          </cell>
          <cell r="Y96" t="str">
            <v>N/A</v>
          </cell>
        </row>
        <row r="97">
          <cell r="A97" t="str">
            <v>Indiana Michigan Power Company</v>
          </cell>
          <cell r="B97">
            <v>4057003</v>
          </cell>
          <cell r="C97" t="str">
            <v>American Electric Power Company, Inc.</v>
          </cell>
          <cell r="D97">
            <v>0.52075283247735304</v>
          </cell>
          <cell r="E97">
            <v>0.51938747244601369</v>
          </cell>
          <cell r="F97">
            <v>0.5135689222398907</v>
          </cell>
          <cell r="G97">
            <v>0.5145261851101528</v>
          </cell>
          <cell r="H97">
            <v>0.51387561061511244</v>
          </cell>
          <cell r="I97">
            <v>0.51630984053450169</v>
          </cell>
          <cell r="J97">
            <v>0.50801849018006517</v>
          </cell>
          <cell r="K97">
            <v>0.48273920605701542</v>
          </cell>
          <cell r="L97">
            <v>0.47774049071009472</v>
          </cell>
          <cell r="M97">
            <v>0.46877878809209739</v>
          </cell>
          <cell r="N97">
            <v>0.49594247009608022</v>
          </cell>
          <cell r="O97">
            <v>0.4792471675226469</v>
          </cell>
          <cell r="P97">
            <v>0.48061252755398631</v>
          </cell>
          <cell r="Q97">
            <v>0.48643107776010935</v>
          </cell>
          <cell r="R97">
            <v>0.4854738148898472</v>
          </cell>
          <cell r="S97">
            <v>0.4861243893848875</v>
          </cell>
          <cell r="T97">
            <v>0.48369015946549831</v>
          </cell>
          <cell r="U97">
            <v>0.49198150981993483</v>
          </cell>
          <cell r="V97">
            <v>0.51726079394298463</v>
          </cell>
          <cell r="W97">
            <v>0.52225950928990528</v>
          </cell>
          <cell r="X97">
            <v>0.53122121190790261</v>
          </cell>
          <cell r="Y97">
            <v>0.50405752990391983</v>
          </cell>
        </row>
        <row r="98">
          <cell r="A98" t="str">
            <v>Indianapolis Power &amp; Light Company</v>
          </cell>
          <cell r="B98">
            <v>4024697</v>
          </cell>
          <cell r="C98" t="str">
            <v>AES Corporation</v>
          </cell>
          <cell r="D98">
            <v>0.4924367682643766</v>
          </cell>
          <cell r="E98">
            <v>0.44178648707693097</v>
          </cell>
          <cell r="F98">
            <v>0.44547876755736082</v>
          </cell>
          <cell r="G98">
            <v>0.43977879870682318</v>
          </cell>
          <cell r="H98">
            <v>0.44626374809227798</v>
          </cell>
          <cell r="I98">
            <v>0.44951419722522828</v>
          </cell>
          <cell r="J98">
            <v>0.45057391457386736</v>
          </cell>
          <cell r="K98">
            <v>0.44958569289939715</v>
          </cell>
          <cell r="L98">
            <v>0.43459750890249577</v>
          </cell>
          <cell r="M98">
            <v>0.44574368407438275</v>
          </cell>
          <cell r="N98">
            <v>0.44936862110870501</v>
          </cell>
          <cell r="O98">
            <v>0.50756323173562334</v>
          </cell>
          <cell r="P98">
            <v>0.55821351292306898</v>
          </cell>
          <cell r="Q98">
            <v>0.55452123244263918</v>
          </cell>
          <cell r="R98">
            <v>0.56022120129317676</v>
          </cell>
          <cell r="S98">
            <v>0.55373625190772202</v>
          </cell>
          <cell r="T98">
            <v>0.55048580277477166</v>
          </cell>
          <cell r="U98">
            <v>0.54942608542613269</v>
          </cell>
          <cell r="V98">
            <v>0.5504143071006028</v>
          </cell>
          <cell r="W98">
            <v>0.56540249109750418</v>
          </cell>
          <cell r="X98">
            <v>0.55425631592561719</v>
          </cell>
          <cell r="Y98">
            <v>0.55063137889129499</v>
          </cell>
        </row>
        <row r="99">
          <cell r="A99" t="str">
            <v>Integrys Energy Group, Inc.</v>
          </cell>
          <cell r="B99">
            <v>4057067</v>
          </cell>
          <cell r="C99" t="str">
            <v>WEC Energy Group, Inc.</v>
          </cell>
          <cell r="D99">
            <v>0.5510139097221266</v>
          </cell>
          <cell r="E99">
            <v>0.54798857641169862</v>
          </cell>
          <cell r="F99">
            <v>0.54609184941287403</v>
          </cell>
          <cell r="G99">
            <v>0.54322042500366541</v>
          </cell>
          <cell r="H99">
            <v>0.54049856302615029</v>
          </cell>
          <cell r="I99">
            <v>0.54070495529851215</v>
          </cell>
          <cell r="J99">
            <v>0.53661811377554558</v>
          </cell>
          <cell r="K99">
            <v>0.60998769688099419</v>
          </cell>
          <cell r="L99">
            <v>0.60852826249171144</v>
          </cell>
          <cell r="M99">
            <v>0.61435346799649848</v>
          </cell>
          <cell r="N99">
            <v>0.56813115402150538</v>
          </cell>
          <cell r="O99">
            <v>0.44898609027787334</v>
          </cell>
          <cell r="P99">
            <v>0.45201142358830132</v>
          </cell>
          <cell r="Q99">
            <v>0.45390815058712591</v>
          </cell>
          <cell r="R99">
            <v>0.45677957499633459</v>
          </cell>
          <cell r="S99">
            <v>0.45950143697384965</v>
          </cell>
          <cell r="T99">
            <v>0.4592950447014878</v>
          </cell>
          <cell r="U99">
            <v>0.46338188622445436</v>
          </cell>
          <cell r="V99">
            <v>0.39001230311900575</v>
          </cell>
          <cell r="W99">
            <v>0.39147173750828856</v>
          </cell>
          <cell r="X99">
            <v>0.38564653200350152</v>
          </cell>
          <cell r="Y99">
            <v>0.43186884597849468</v>
          </cell>
        </row>
        <row r="100">
          <cell r="A100" t="str">
            <v>Interstate Power and Light Company</v>
          </cell>
          <cell r="B100">
            <v>4057087</v>
          </cell>
          <cell r="C100" t="str">
            <v>Alliant Energy Corporation</v>
          </cell>
          <cell r="D100">
            <v>0.51715472170079202</v>
          </cell>
          <cell r="E100">
            <v>0.50094708810167787</v>
          </cell>
          <cell r="F100">
            <v>0.49897600051048696</v>
          </cell>
          <cell r="G100">
            <v>0.54010464469352537</v>
          </cell>
          <cell r="H100">
            <v>0.52050721921331899</v>
          </cell>
          <cell r="I100">
            <v>0.51878124155506133</v>
          </cell>
          <cell r="J100">
            <v>0.51345940749322527</v>
          </cell>
          <cell r="K100">
            <v>0.5400823472237597</v>
          </cell>
          <cell r="L100">
            <v>0.52512363952644192</v>
          </cell>
          <cell r="M100">
            <v>0.52554929154200725</v>
          </cell>
          <cell r="N100">
            <v>0.51912802847880823</v>
          </cell>
          <cell r="O100">
            <v>0.48284527829920798</v>
          </cell>
          <cell r="P100">
            <v>0.49905291189832213</v>
          </cell>
          <cell r="Q100">
            <v>0.50102399948951304</v>
          </cell>
          <cell r="R100">
            <v>0.45989535530647463</v>
          </cell>
          <cell r="S100">
            <v>0.47949278078668095</v>
          </cell>
          <cell r="T100">
            <v>0.48121875844493861</v>
          </cell>
          <cell r="U100">
            <v>0.48654059250677473</v>
          </cell>
          <cell r="V100">
            <v>0.45991765277624025</v>
          </cell>
          <cell r="W100">
            <v>0.47487636047355802</v>
          </cell>
          <cell r="X100">
            <v>0.47445070845799275</v>
          </cell>
          <cell r="Y100">
            <v>0.48087197152119182</v>
          </cell>
        </row>
        <row r="101">
          <cell r="A101" t="str">
            <v>Jersey Central Power &amp; Light Company</v>
          </cell>
          <cell r="B101">
            <v>4057004</v>
          </cell>
          <cell r="C101" t="str">
            <v>FirstEnergy Corp.</v>
          </cell>
          <cell r="D101">
            <v>0.55192254478992009</v>
          </cell>
          <cell r="E101">
            <v>0.54994935315191384</v>
          </cell>
          <cell r="F101">
            <v>0.54766635480885206</v>
          </cell>
          <cell r="G101">
            <v>0.55236674886159243</v>
          </cell>
          <cell r="H101">
            <v>0.54489674160573009</v>
          </cell>
          <cell r="I101">
            <v>0.54197183875740151</v>
          </cell>
          <cell r="J101">
            <v>0.53937490374792296</v>
          </cell>
          <cell r="K101">
            <v>0.54284647347856108</v>
          </cell>
          <cell r="L101">
            <v>0.60623950170001961</v>
          </cell>
          <cell r="M101">
            <v>0.60304951260033546</v>
          </cell>
          <cell r="N101">
            <v>0.60032645805848683</v>
          </cell>
          <cell r="O101">
            <v>0.44807745521007986</v>
          </cell>
          <cell r="P101">
            <v>0.4500506468480861</v>
          </cell>
          <cell r="Q101">
            <v>0.45233364519114794</v>
          </cell>
          <cell r="R101">
            <v>0.44763325113840757</v>
          </cell>
          <cell r="S101">
            <v>0.45510325839426996</v>
          </cell>
          <cell r="T101">
            <v>0.45802816124259843</v>
          </cell>
          <cell r="U101">
            <v>0.46062509625207709</v>
          </cell>
          <cell r="V101">
            <v>0.45715352652143898</v>
          </cell>
          <cell r="W101">
            <v>0.39376049829998033</v>
          </cell>
          <cell r="X101">
            <v>0.39695048739966454</v>
          </cell>
          <cell r="Y101">
            <v>0.39967354194151311</v>
          </cell>
        </row>
        <row r="102">
          <cell r="A102" t="str">
            <v>Kansas City Power &amp; Light Company</v>
          </cell>
          <cell r="B102">
            <v>4072456</v>
          </cell>
          <cell r="C102" t="str">
            <v>Great Plains Energy Inc.</v>
          </cell>
          <cell r="D102">
            <v>0.50176591130083525</v>
          </cell>
          <cell r="E102">
            <v>0.49843050320565763</v>
          </cell>
          <cell r="F102">
            <v>0.49532326825178097</v>
          </cell>
          <cell r="G102">
            <v>0.49540893223933563</v>
          </cell>
          <cell r="H102">
            <v>0.48670267376094178</v>
          </cell>
          <cell r="I102">
            <v>0.4846336250656671</v>
          </cell>
          <cell r="J102">
            <v>0.48457702282238607</v>
          </cell>
          <cell r="K102">
            <v>0.48566319206777969</v>
          </cell>
          <cell r="L102">
            <v>0.47697443801015565</v>
          </cell>
          <cell r="M102">
            <v>0.48678282975485715</v>
          </cell>
          <cell r="N102">
            <v>0.5236914468789573</v>
          </cell>
          <cell r="O102">
            <v>0.49823408869916475</v>
          </cell>
          <cell r="P102">
            <v>0.50156949679434237</v>
          </cell>
          <cell r="Q102">
            <v>0.50467673174821903</v>
          </cell>
          <cell r="R102">
            <v>0.50459106776066442</v>
          </cell>
          <cell r="S102">
            <v>0.51329732623905822</v>
          </cell>
          <cell r="T102">
            <v>0.5153663749343329</v>
          </cell>
          <cell r="U102">
            <v>0.51542297717761387</v>
          </cell>
          <cell r="V102">
            <v>0.51433680793222025</v>
          </cell>
          <cell r="W102">
            <v>0.52302556198984429</v>
          </cell>
          <cell r="X102">
            <v>0.51321717024514291</v>
          </cell>
          <cell r="Y102">
            <v>0.47630855312104264</v>
          </cell>
        </row>
        <row r="103">
          <cell r="A103" t="str">
            <v>Kansas Gas and Electric Company</v>
          </cell>
          <cell r="B103">
            <v>4057089</v>
          </cell>
          <cell r="C103" t="str">
            <v>Westar Energy, Inc.</v>
          </cell>
          <cell r="D103">
            <v>0.72434728673716642</v>
          </cell>
          <cell r="E103">
            <v>0.721462852721792</v>
          </cell>
          <cell r="F103">
            <v>0.71993327402520313</v>
          </cell>
          <cell r="G103">
            <v>0.72647861261641589</v>
          </cell>
          <cell r="H103">
            <v>0.77671058428817752</v>
          </cell>
          <cell r="I103">
            <v>0.69725509008825393</v>
          </cell>
          <cell r="J103">
            <v>0.69543417653649764</v>
          </cell>
          <cell r="K103">
            <v>0.65910987630342688</v>
          </cell>
          <cell r="L103">
            <v>0.65075099164476613</v>
          </cell>
          <cell r="M103">
            <v>0.62220437372977666</v>
          </cell>
          <cell r="N103">
            <v>0.62024141874298122</v>
          </cell>
          <cell r="O103">
            <v>0.27565271326283358</v>
          </cell>
          <cell r="P103">
            <v>0.278537147278208</v>
          </cell>
          <cell r="Q103">
            <v>0.28006672597479682</v>
          </cell>
          <cell r="R103">
            <v>0.27352138738358411</v>
          </cell>
          <cell r="S103">
            <v>0.22328941571182245</v>
          </cell>
          <cell r="T103">
            <v>0.30274490991174607</v>
          </cell>
          <cell r="U103">
            <v>0.30456582346350236</v>
          </cell>
          <cell r="V103">
            <v>0.34089012369657318</v>
          </cell>
          <cell r="W103">
            <v>0.34924900835523387</v>
          </cell>
          <cell r="X103">
            <v>0.37779562627022334</v>
          </cell>
          <cell r="Y103">
            <v>0.37975858125701883</v>
          </cell>
        </row>
        <row r="104">
          <cell r="A104" t="str">
            <v>KCP&amp;L Greater Missouri Operations Company</v>
          </cell>
          <cell r="B104">
            <v>4000843</v>
          </cell>
          <cell r="C104" t="str">
            <v>Great Plains Energy Inc.</v>
          </cell>
          <cell r="D104">
            <v>0.56201150636799257</v>
          </cell>
          <cell r="E104">
            <v>0.56572694237368648</v>
          </cell>
          <cell r="F104">
            <v>0.57069462107435887</v>
          </cell>
          <cell r="G104">
            <v>0.57298019404008482</v>
          </cell>
          <cell r="H104">
            <v>0.56678279211199856</v>
          </cell>
          <cell r="I104">
            <v>0.5665682698153659</v>
          </cell>
          <cell r="J104">
            <v>0.5651860794733905</v>
          </cell>
          <cell r="K104">
            <v>0.56461146598385847</v>
          </cell>
          <cell r="L104">
            <v>0.58182546016777092</v>
          </cell>
          <cell r="M104">
            <v>0.58020983662612069</v>
          </cell>
          <cell r="N104">
            <v>0.57866724152048832</v>
          </cell>
          <cell r="O104">
            <v>0.43798849363200743</v>
          </cell>
          <cell r="P104">
            <v>0.43427305762631357</v>
          </cell>
          <cell r="Q104">
            <v>0.42930537892564113</v>
          </cell>
          <cell r="R104">
            <v>0.42701980595991518</v>
          </cell>
          <cell r="S104">
            <v>0.43321720788800144</v>
          </cell>
          <cell r="T104">
            <v>0.4334317301846341</v>
          </cell>
          <cell r="U104">
            <v>0.4348139205266095</v>
          </cell>
          <cell r="V104">
            <v>0.43538853401614158</v>
          </cell>
          <cell r="W104">
            <v>0.41817453983222913</v>
          </cell>
          <cell r="X104">
            <v>0.41979016337387931</v>
          </cell>
          <cell r="Y104">
            <v>0.42133275847951163</v>
          </cell>
        </row>
        <row r="105">
          <cell r="A105" t="str">
            <v>Kentucky Power Company</v>
          </cell>
          <cell r="B105">
            <v>4057006</v>
          </cell>
          <cell r="C105" t="str">
            <v>American Electric Power Company, Inc.</v>
          </cell>
          <cell r="D105">
            <v>0.43871280713704253</v>
          </cell>
          <cell r="E105">
            <v>0.44193669665788538</v>
          </cell>
          <cell r="F105">
            <v>0.44744059795118385</v>
          </cell>
          <cell r="G105">
            <v>0.46249755834886314</v>
          </cell>
          <cell r="H105">
            <v>0.48234642098091257</v>
          </cell>
          <cell r="I105">
            <v>0.50302292408969107</v>
          </cell>
          <cell r="J105">
            <v>0.52831771736161204</v>
          </cell>
          <cell r="K105">
            <v>0.46024127400851278</v>
          </cell>
          <cell r="L105">
            <v>0.47181449732448066</v>
          </cell>
          <cell r="M105">
            <v>0.47166036298436714</v>
          </cell>
          <cell r="N105">
            <v>0.46616940375104976</v>
          </cell>
          <cell r="O105">
            <v>0.56128719286295747</v>
          </cell>
          <cell r="P105">
            <v>0.55806330334211462</v>
          </cell>
          <cell r="Q105">
            <v>0.55255940204881615</v>
          </cell>
          <cell r="R105">
            <v>0.53750244165113692</v>
          </cell>
          <cell r="S105">
            <v>0.51765357901908737</v>
          </cell>
          <cell r="T105">
            <v>0.49697707591030899</v>
          </cell>
          <cell r="U105">
            <v>0.47168228263838796</v>
          </cell>
          <cell r="V105">
            <v>0.53975872599148722</v>
          </cell>
          <cell r="W105">
            <v>0.52818550267551934</v>
          </cell>
          <cell r="X105">
            <v>0.52833963701563291</v>
          </cell>
          <cell r="Y105">
            <v>0.53383059624895024</v>
          </cell>
        </row>
        <row r="106">
          <cell r="A106" t="str">
            <v>Kentucky Utilities Company</v>
          </cell>
          <cell r="B106">
            <v>4042397</v>
          </cell>
          <cell r="C106" t="str">
            <v>PPL Corporation</v>
          </cell>
          <cell r="D106">
            <v>0.60783736159396951</v>
          </cell>
          <cell r="E106">
            <v>0.60873717569761965</v>
          </cell>
          <cell r="F106">
            <v>0.60525338224918013</v>
          </cell>
          <cell r="G106">
            <v>0.60257034994039949</v>
          </cell>
          <cell r="H106">
            <v>0.60033012718268219</v>
          </cell>
          <cell r="I106">
            <v>0.59901033771717183</v>
          </cell>
          <cell r="J106">
            <v>0.59284662824951662</v>
          </cell>
          <cell r="K106">
            <v>0.61654040206976135</v>
          </cell>
          <cell r="L106">
            <v>0.61374444392967809</v>
          </cell>
          <cell r="M106">
            <v>0.61023223755861156</v>
          </cell>
          <cell r="N106">
            <v>0.6017465910301999</v>
          </cell>
          <cell r="O106">
            <v>0.39216263840603049</v>
          </cell>
          <cell r="P106">
            <v>0.39126282430238041</v>
          </cell>
          <cell r="Q106">
            <v>0.39474661775081987</v>
          </cell>
          <cell r="R106">
            <v>0.39742965005960057</v>
          </cell>
          <cell r="S106">
            <v>0.39966987281731786</v>
          </cell>
          <cell r="T106">
            <v>0.40098966228282817</v>
          </cell>
          <cell r="U106">
            <v>0.40715337175048338</v>
          </cell>
          <cell r="V106">
            <v>0.3834595979302387</v>
          </cell>
          <cell r="W106">
            <v>0.38625555607032191</v>
          </cell>
          <cell r="X106">
            <v>0.38976776244138844</v>
          </cell>
          <cell r="Y106">
            <v>0.3982534089698001</v>
          </cell>
        </row>
        <row r="107">
          <cell r="A107" t="str">
            <v>Kingsport Power Company</v>
          </cell>
          <cell r="B107">
            <v>4060895</v>
          </cell>
          <cell r="C107" t="str">
            <v>American Electric Power Company, Inc.</v>
          </cell>
          <cell r="D107">
            <v>0.60443037974683544</v>
          </cell>
          <cell r="E107">
            <v>0.60771237471313966</v>
          </cell>
          <cell r="F107">
            <v>0.60996158121574973</v>
          </cell>
          <cell r="G107">
            <v>0.60549933921139321</v>
          </cell>
          <cell r="H107">
            <v>0.60910014854194361</v>
          </cell>
          <cell r="I107">
            <v>0.58875660559702259</v>
          </cell>
          <cell r="J107">
            <v>0.6084726518147292</v>
          </cell>
          <cell r="K107">
            <v>0.60727329851156575</v>
          </cell>
          <cell r="L107">
            <v>0.60333201110670365</v>
          </cell>
          <cell r="M107">
            <v>0.60844965641457349</v>
          </cell>
          <cell r="N107">
            <v>0.5996476899671711</v>
          </cell>
          <cell r="O107">
            <v>0.39556962025316456</v>
          </cell>
          <cell r="P107">
            <v>0.39228762528686034</v>
          </cell>
          <cell r="Q107">
            <v>0.39003841878425027</v>
          </cell>
          <cell r="R107">
            <v>0.39450066078860679</v>
          </cell>
          <cell r="S107">
            <v>0.39089985145805645</v>
          </cell>
          <cell r="T107">
            <v>0.41124339440297741</v>
          </cell>
          <cell r="U107">
            <v>0.39152734818527074</v>
          </cell>
          <cell r="V107">
            <v>0.39272670148843419</v>
          </cell>
          <cell r="W107">
            <v>0.3966679888932963</v>
          </cell>
          <cell r="X107">
            <v>0.39155034358542651</v>
          </cell>
          <cell r="Y107">
            <v>0.4003523100328289</v>
          </cell>
        </row>
        <row r="108">
          <cell r="A108" t="str">
            <v>Lockhart Power Company</v>
          </cell>
          <cell r="B108">
            <v>4061118</v>
          </cell>
          <cell r="C108" t="str">
            <v>Milliken &amp; Company</v>
          </cell>
          <cell r="D108">
            <v>1</v>
          </cell>
          <cell r="E108">
            <v>1</v>
          </cell>
          <cell r="F108">
            <v>1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A109" t="str">
            <v>Louisville Gas and Electric Company</v>
          </cell>
          <cell r="B109">
            <v>4057090</v>
          </cell>
          <cell r="C109" t="str">
            <v>PPL Corporation</v>
          </cell>
          <cell r="D109">
            <v>0.6217658186029924</v>
          </cell>
          <cell r="E109">
            <v>0.61965613650653828</v>
          </cell>
          <cell r="F109">
            <v>0.61638094546848432</v>
          </cell>
          <cell r="G109">
            <v>0.60618408520923905</v>
          </cell>
          <cell r="H109">
            <v>0.60132020067946224</v>
          </cell>
          <cell r="I109">
            <v>0.59469027927463913</v>
          </cell>
          <cell r="J109">
            <v>0.5917317645254927</v>
          </cell>
          <cell r="K109">
            <v>0.63316520740132431</v>
          </cell>
          <cell r="L109">
            <v>0.62948488905018074</v>
          </cell>
          <cell r="M109">
            <v>0.62592825113314599</v>
          </cell>
          <cell r="N109">
            <v>0.61947939985564171</v>
          </cell>
          <cell r="O109">
            <v>0.3782341813970076</v>
          </cell>
          <cell r="P109">
            <v>0.38034386349346172</v>
          </cell>
          <cell r="Q109">
            <v>0.38361905453151574</v>
          </cell>
          <cell r="R109">
            <v>0.39381591479076095</v>
          </cell>
          <cell r="S109">
            <v>0.39867979932053782</v>
          </cell>
          <cell r="T109">
            <v>0.40530972072536081</v>
          </cell>
          <cell r="U109">
            <v>0.4082682354745073</v>
          </cell>
          <cell r="V109">
            <v>0.36683479259867569</v>
          </cell>
          <cell r="W109">
            <v>0.3705151109498192</v>
          </cell>
          <cell r="X109">
            <v>0.37407174886685401</v>
          </cell>
          <cell r="Y109">
            <v>0.38052060014435829</v>
          </cell>
        </row>
        <row r="110">
          <cell r="A110" t="str">
            <v>Madison Gas and Electric Company</v>
          </cell>
          <cell r="B110">
            <v>4008754</v>
          </cell>
          <cell r="C110" t="str">
            <v>MGE Energy, Inc.</v>
          </cell>
          <cell r="D110">
            <v>0.61197405283371142</v>
          </cell>
          <cell r="E110">
            <v>0.61119455057358529</v>
          </cell>
          <cell r="F110">
            <v>0.60521259562355456</v>
          </cell>
          <cell r="G110">
            <v>0.59927172152103936</v>
          </cell>
          <cell r="H110">
            <v>0.59494323472765487</v>
          </cell>
          <cell r="I110">
            <v>0.59479123147006263</v>
          </cell>
          <cell r="J110">
            <v>0.58827040633599681</v>
          </cell>
          <cell r="K110">
            <v>0.59394210114231794</v>
          </cell>
          <cell r="L110">
            <v>0.61376299670578549</v>
          </cell>
          <cell r="M110">
            <v>0.61155964329849855</v>
          </cell>
          <cell r="N110">
            <v>0.60376630536645359</v>
          </cell>
          <cell r="O110">
            <v>0.38802594716628863</v>
          </cell>
          <cell r="P110">
            <v>0.38880544942641471</v>
          </cell>
          <cell r="Q110">
            <v>0.39478740437644549</v>
          </cell>
          <cell r="R110">
            <v>0.4007282784789607</v>
          </cell>
          <cell r="S110">
            <v>0.40505676527234519</v>
          </cell>
          <cell r="T110">
            <v>0.40520876852993731</v>
          </cell>
          <cell r="U110">
            <v>0.41172959366400319</v>
          </cell>
          <cell r="V110">
            <v>0.40605789885768206</v>
          </cell>
          <cell r="W110">
            <v>0.38623700329421451</v>
          </cell>
          <cell r="X110">
            <v>0.38844035670150145</v>
          </cell>
          <cell r="Y110">
            <v>0.39623369463354646</v>
          </cell>
        </row>
        <row r="111">
          <cell r="A111" t="str">
            <v>Maine &amp; Maritimes Corporation</v>
          </cell>
          <cell r="B111">
            <v>4088239</v>
          </cell>
          <cell r="C111" t="str">
            <v>Emera Incorporated</v>
          </cell>
          <cell r="D111" t="str">
            <v>N/A</v>
          </cell>
          <cell r="E111" t="str">
            <v>N/A</v>
          </cell>
          <cell r="F111" t="str">
            <v>N/A</v>
          </cell>
          <cell r="G111" t="str">
            <v>N/A</v>
          </cell>
          <cell r="H111" t="str">
            <v>N/A</v>
          </cell>
          <cell r="I111" t="str">
            <v>N/A</v>
          </cell>
          <cell r="J111" t="str">
            <v>N/A</v>
          </cell>
          <cell r="K111" t="str">
            <v>N/A</v>
          </cell>
          <cell r="L111" t="str">
            <v>N/A</v>
          </cell>
          <cell r="M111" t="str">
            <v>N/A</v>
          </cell>
          <cell r="N111" t="str">
            <v>N/A</v>
          </cell>
          <cell r="O111" t="str">
            <v>N/A</v>
          </cell>
          <cell r="P111" t="str">
            <v>N/A</v>
          </cell>
          <cell r="Q111" t="str">
            <v>N/A</v>
          </cell>
          <cell r="R111" t="str">
            <v>N/A</v>
          </cell>
          <cell r="S111" t="str">
            <v>N/A</v>
          </cell>
          <cell r="T111" t="str">
            <v>N/A</v>
          </cell>
          <cell r="U111" t="str">
            <v>N/A</v>
          </cell>
          <cell r="V111" t="str">
            <v>N/A</v>
          </cell>
          <cell r="W111" t="str">
            <v>N/A</v>
          </cell>
          <cell r="X111" t="str">
            <v>N/A</v>
          </cell>
          <cell r="Y111" t="str">
            <v>N/A</v>
          </cell>
        </row>
        <row r="112">
          <cell r="A112" t="str">
            <v>Maine Public Service Company</v>
          </cell>
          <cell r="B112">
            <v>4057007</v>
          </cell>
          <cell r="C112" t="str">
            <v>Emera Incorporated</v>
          </cell>
          <cell r="D112" t="str">
            <v>N/A</v>
          </cell>
          <cell r="E112" t="str">
            <v>N/A</v>
          </cell>
          <cell r="F112" t="str">
            <v>N/A</v>
          </cell>
          <cell r="G112" t="str">
            <v>N/A</v>
          </cell>
          <cell r="H112" t="str">
            <v>N/A</v>
          </cell>
          <cell r="I112" t="str">
            <v>N/A</v>
          </cell>
          <cell r="J112">
            <v>1</v>
          </cell>
          <cell r="K112">
            <v>1</v>
          </cell>
          <cell r="L112">
            <v>0.67438442808362264</v>
          </cell>
          <cell r="M112">
            <v>0.67609247129978645</v>
          </cell>
          <cell r="N112">
            <v>0.66760306511155887</v>
          </cell>
          <cell r="O112" t="str">
            <v>N/A</v>
          </cell>
          <cell r="P112" t="str">
            <v>N/A</v>
          </cell>
          <cell r="Q112" t="str">
            <v>N/A</v>
          </cell>
          <cell r="R112" t="str">
            <v>N/A</v>
          </cell>
          <cell r="S112" t="str">
            <v>N/A</v>
          </cell>
          <cell r="T112" t="str">
            <v>N/A</v>
          </cell>
          <cell r="U112">
            <v>0</v>
          </cell>
          <cell r="V112">
            <v>0</v>
          </cell>
          <cell r="W112">
            <v>0.3256155719163773</v>
          </cell>
          <cell r="X112">
            <v>0.32390752870021355</v>
          </cell>
          <cell r="Y112">
            <v>0.33239693488844113</v>
          </cell>
        </row>
        <row r="113">
          <cell r="A113" t="str">
            <v>Massachusetts Electric Company</v>
          </cell>
          <cell r="B113">
            <v>4057008</v>
          </cell>
          <cell r="C113" t="str">
            <v>National Grid plc</v>
          </cell>
          <cell r="D113">
            <v>0.62777555014357689</v>
          </cell>
          <cell r="E113">
            <v>0.62687629346661322</v>
          </cell>
          <cell r="F113">
            <v>0.61188796723717398</v>
          </cell>
          <cell r="G113">
            <v>0.61008669548164174</v>
          </cell>
          <cell r="H113">
            <v>0.59084956191487648</v>
          </cell>
          <cell r="I113">
            <v>0.59061749399808605</v>
          </cell>
          <cell r="J113">
            <v>0.59088008851357965</v>
          </cell>
          <cell r="K113">
            <v>0.71562330779292549</v>
          </cell>
          <cell r="L113">
            <v>0.7126244889696165</v>
          </cell>
          <cell r="M113">
            <v>0.71223605971178838</v>
          </cell>
          <cell r="N113">
            <v>0.71221635426976848</v>
          </cell>
          <cell r="O113">
            <v>0.37222444985642311</v>
          </cell>
          <cell r="P113">
            <v>0.37312370653338678</v>
          </cell>
          <cell r="Q113">
            <v>0.38811203276282602</v>
          </cell>
          <cell r="R113">
            <v>0.38991330451835826</v>
          </cell>
          <cell r="S113">
            <v>0.40915043808512358</v>
          </cell>
          <cell r="T113">
            <v>0.40938250600191389</v>
          </cell>
          <cell r="U113">
            <v>0.40911991148642041</v>
          </cell>
          <cell r="V113">
            <v>0.28437669220707451</v>
          </cell>
          <cell r="W113">
            <v>0.28737551103038345</v>
          </cell>
          <cell r="X113">
            <v>0.28776394028821162</v>
          </cell>
          <cell r="Y113">
            <v>0.28778364573023157</v>
          </cell>
        </row>
        <row r="114">
          <cell r="A114" t="str">
            <v>Maui Electric Company, Limited</v>
          </cell>
          <cell r="B114">
            <v>4061329</v>
          </cell>
          <cell r="C114" t="str">
            <v>Hawaiian Electric Industries, Inc.</v>
          </cell>
          <cell r="D114" t="str">
            <v>N/A</v>
          </cell>
          <cell r="E114" t="str">
            <v>N/A</v>
          </cell>
          <cell r="F114" t="str">
            <v>N/A</v>
          </cell>
          <cell r="G114" t="str">
            <v>N/A</v>
          </cell>
          <cell r="H114" t="str">
            <v>N/A</v>
          </cell>
          <cell r="I114" t="str">
            <v>N/A</v>
          </cell>
          <cell r="J114" t="str">
            <v>N/A</v>
          </cell>
          <cell r="K114" t="str">
            <v>N/A</v>
          </cell>
          <cell r="L114" t="str">
            <v>N/A</v>
          </cell>
          <cell r="M114" t="str">
            <v>N/A</v>
          </cell>
          <cell r="N114" t="str">
            <v>N/A</v>
          </cell>
          <cell r="O114" t="str">
            <v>N/A</v>
          </cell>
          <cell r="P114" t="str">
            <v>N/A</v>
          </cell>
          <cell r="Q114" t="str">
            <v>N/A</v>
          </cell>
          <cell r="R114" t="str">
            <v>N/A</v>
          </cell>
          <cell r="S114" t="str">
            <v>N/A</v>
          </cell>
          <cell r="T114" t="str">
            <v>N/A</v>
          </cell>
          <cell r="U114" t="str">
            <v>N/A</v>
          </cell>
          <cell r="V114" t="str">
            <v>N/A</v>
          </cell>
          <cell r="W114" t="str">
            <v>N/A</v>
          </cell>
          <cell r="X114" t="str">
            <v>N/A</v>
          </cell>
          <cell r="Y114" t="str">
            <v>N/A</v>
          </cell>
        </row>
        <row r="115">
          <cell r="A115" t="str">
            <v>MDU Resources Group, Inc.</v>
          </cell>
          <cell r="B115">
            <v>4010692</v>
          </cell>
          <cell r="C115"/>
          <cell r="D115">
            <v>0.81705619030688925</v>
          </cell>
          <cell r="E115">
            <v>0.85521830757044881</v>
          </cell>
          <cell r="F115">
            <v>0.85987596886402196</v>
          </cell>
          <cell r="G115">
            <v>0.87688705815981627</v>
          </cell>
          <cell r="H115">
            <v>0.87930965421449281</v>
          </cell>
          <cell r="I115">
            <v>0.87568742324886062</v>
          </cell>
          <cell r="J115">
            <v>0.86595022310484226</v>
          </cell>
          <cell r="K115">
            <v>0.87155348729769921</v>
          </cell>
          <cell r="L115">
            <v>0.88788210192851336</v>
          </cell>
          <cell r="M115">
            <v>0.88242140629149524</v>
          </cell>
          <cell r="N115">
            <v>0.88065107863744374</v>
          </cell>
          <cell r="O115">
            <v>0.18294380969311075</v>
          </cell>
          <cell r="P115">
            <v>0.14478169242955116</v>
          </cell>
          <cell r="Q115">
            <v>0.14012403113597799</v>
          </cell>
          <cell r="R115">
            <v>0.12311294184018376</v>
          </cell>
          <cell r="S115">
            <v>0.12069034578550719</v>
          </cell>
          <cell r="T115">
            <v>0.12431257675113944</v>
          </cell>
          <cell r="U115">
            <v>0.13404977689515768</v>
          </cell>
          <cell r="V115">
            <v>0.12844651270230081</v>
          </cell>
          <cell r="W115">
            <v>0.11211789807148669</v>
          </cell>
          <cell r="X115">
            <v>0.11757859370850478</v>
          </cell>
          <cell r="Y115">
            <v>0.11934892136255629</v>
          </cell>
        </row>
        <row r="116">
          <cell r="A116" t="str">
            <v>Metropolitan Edison Company</v>
          </cell>
          <cell r="B116">
            <v>4057009</v>
          </cell>
          <cell r="C116" t="str">
            <v>FirstEnergy Corp.</v>
          </cell>
          <cell r="D116">
            <v>0.49364107451378447</v>
          </cell>
          <cell r="E116">
            <v>0.48762274212130008</v>
          </cell>
          <cell r="F116">
            <v>0.48287325796705977</v>
          </cell>
          <cell r="G116">
            <v>0.50212468991725268</v>
          </cell>
          <cell r="H116">
            <v>0.49534126414206026</v>
          </cell>
          <cell r="I116">
            <v>0.51246044824280546</v>
          </cell>
          <cell r="J116">
            <v>0.50609184034896848</v>
          </cell>
          <cell r="K116">
            <v>0.44695606934377369</v>
          </cell>
          <cell r="L116">
            <v>0.47821655793565992</v>
          </cell>
          <cell r="M116">
            <v>0.47326928568514665</v>
          </cell>
          <cell r="N116">
            <v>0.52333910512380555</v>
          </cell>
          <cell r="O116">
            <v>0.50635892548621553</v>
          </cell>
          <cell r="P116">
            <v>0.51237725787869992</v>
          </cell>
          <cell r="Q116">
            <v>0.51712674203294029</v>
          </cell>
          <cell r="R116">
            <v>0.49787531008274738</v>
          </cell>
          <cell r="S116">
            <v>0.50465873585793974</v>
          </cell>
          <cell r="T116">
            <v>0.48753955175719449</v>
          </cell>
          <cell r="U116">
            <v>0.49390815965103158</v>
          </cell>
          <cell r="V116">
            <v>0.55304393065622626</v>
          </cell>
          <cell r="W116">
            <v>0.52178344206434002</v>
          </cell>
          <cell r="X116">
            <v>0.5267307143148533</v>
          </cell>
          <cell r="Y116">
            <v>0.47666089487619445</v>
          </cell>
        </row>
        <row r="117">
          <cell r="A117" t="str">
            <v>MGE Energy, Inc.</v>
          </cell>
          <cell r="B117">
            <v>4072883</v>
          </cell>
          <cell r="C117"/>
          <cell r="D117">
            <v>0.61197405283371142</v>
          </cell>
          <cell r="E117">
            <v>0.61119455057358529</v>
          </cell>
          <cell r="F117">
            <v>0.60521259562355456</v>
          </cell>
          <cell r="G117">
            <v>0.59927172152103936</v>
          </cell>
          <cell r="H117">
            <v>0.59494323472765487</v>
          </cell>
          <cell r="I117">
            <v>0.59479123147006263</v>
          </cell>
          <cell r="J117">
            <v>0.58827040633599681</v>
          </cell>
          <cell r="K117">
            <v>0.59394210114231794</v>
          </cell>
          <cell r="L117">
            <v>0.61376299670578549</v>
          </cell>
          <cell r="M117">
            <v>0.61155964329849855</v>
          </cell>
          <cell r="N117">
            <v>0.60376630536645359</v>
          </cell>
          <cell r="O117">
            <v>0.38802594716628863</v>
          </cell>
          <cell r="P117">
            <v>0.38880544942641471</v>
          </cell>
          <cell r="Q117">
            <v>0.39478740437644549</v>
          </cell>
          <cell r="R117">
            <v>0.4007282784789607</v>
          </cell>
          <cell r="S117">
            <v>0.40505676527234519</v>
          </cell>
          <cell r="T117">
            <v>0.40520876852993731</v>
          </cell>
          <cell r="U117">
            <v>0.41172959366400319</v>
          </cell>
          <cell r="V117">
            <v>0.40605789885768206</v>
          </cell>
          <cell r="W117">
            <v>0.38623700329421451</v>
          </cell>
          <cell r="X117">
            <v>0.38844035670150145</v>
          </cell>
          <cell r="Y117">
            <v>0.39623369463354646</v>
          </cell>
        </row>
        <row r="118">
          <cell r="A118" t="str">
            <v>Michigan Gas Utilities Corporation</v>
          </cell>
          <cell r="B118">
            <v>4122218</v>
          </cell>
          <cell r="C118" t="str">
            <v>WEC Energy Group, Inc.</v>
          </cell>
          <cell r="D118" t="str">
            <v>N/A</v>
          </cell>
          <cell r="E118" t="str">
            <v>N/A</v>
          </cell>
          <cell r="F118" t="str">
            <v>N/A</v>
          </cell>
          <cell r="G118" t="str">
            <v>N/A</v>
          </cell>
          <cell r="H118" t="str">
            <v>N/A</v>
          </cell>
          <cell r="I118" t="str">
            <v>N/A</v>
          </cell>
          <cell r="J118" t="str">
            <v>N/A</v>
          </cell>
          <cell r="K118" t="str">
            <v>N/A</v>
          </cell>
          <cell r="L118" t="str">
            <v>N/A</v>
          </cell>
          <cell r="M118" t="str">
            <v>N/A</v>
          </cell>
          <cell r="N118" t="str">
            <v>N/A</v>
          </cell>
          <cell r="O118" t="str">
            <v>N/A</v>
          </cell>
          <cell r="P118" t="str">
            <v>N/A</v>
          </cell>
          <cell r="Q118" t="str">
            <v>N/A</v>
          </cell>
          <cell r="R118" t="str">
            <v>N/A</v>
          </cell>
          <cell r="S118" t="str">
            <v>N/A</v>
          </cell>
          <cell r="T118" t="str">
            <v>N/A</v>
          </cell>
          <cell r="U118" t="str">
            <v>N/A</v>
          </cell>
          <cell r="V118" t="str">
            <v>N/A</v>
          </cell>
          <cell r="W118" t="str">
            <v>N/A</v>
          </cell>
          <cell r="X118" t="str">
            <v>N/A</v>
          </cell>
          <cell r="Y118" t="str">
            <v>N/A</v>
          </cell>
        </row>
        <row r="119">
          <cell r="A119" t="str">
            <v>MidAmerican Energy Company</v>
          </cell>
          <cell r="B119">
            <v>4057091</v>
          </cell>
          <cell r="C119" t="str">
            <v>Berkshire Hathaway Inc.</v>
          </cell>
          <cell r="D119">
            <v>0.5240162342481901</v>
          </cell>
          <cell r="E119">
            <v>0.51721170559711227</v>
          </cell>
          <cell r="F119">
            <v>0.51167992302039944</v>
          </cell>
          <cell r="G119">
            <v>0.51002968351721822</v>
          </cell>
          <cell r="H119">
            <v>0.50036931031868193</v>
          </cell>
          <cell r="I119">
            <v>0.53064679955144456</v>
          </cell>
          <cell r="J119">
            <v>0.51984825966620052</v>
          </cell>
          <cell r="K119">
            <v>0.47127623716637851</v>
          </cell>
          <cell r="L119">
            <v>0.52529188875936406</v>
          </cell>
          <cell r="M119">
            <v>0.52497130810427517</v>
          </cell>
          <cell r="N119">
            <v>0.52551617949965479</v>
          </cell>
          <cell r="O119">
            <v>0.47598376575180995</v>
          </cell>
          <cell r="P119">
            <v>0.48278829440288773</v>
          </cell>
          <cell r="Q119">
            <v>0.48832007697960056</v>
          </cell>
          <cell r="R119">
            <v>0.48997031648278178</v>
          </cell>
          <cell r="S119">
            <v>0.49963068968131807</v>
          </cell>
          <cell r="T119">
            <v>0.4693532004485555</v>
          </cell>
          <cell r="U119">
            <v>0.48015174033379954</v>
          </cell>
          <cell r="V119">
            <v>0.52872376283362155</v>
          </cell>
          <cell r="W119">
            <v>0.47470811124063589</v>
          </cell>
          <cell r="X119">
            <v>0.47502869189572478</v>
          </cell>
          <cell r="Y119">
            <v>0.47448382050034521</v>
          </cell>
        </row>
        <row r="120">
          <cell r="A120" t="str">
            <v>MidAmerican Energy Holdings Company</v>
          </cell>
          <cell r="B120">
            <v>4057049</v>
          </cell>
          <cell r="C120" t="str">
            <v>Berkshire Hathaway Inc.</v>
          </cell>
          <cell r="D120">
            <v>0.5079382630212389</v>
          </cell>
          <cell r="E120">
            <v>0.51048650175096943</v>
          </cell>
          <cell r="F120">
            <v>0.50919185268731626</v>
          </cell>
          <cell r="G120">
            <v>0.51163942255646755</v>
          </cell>
          <cell r="H120">
            <v>0.50053956398574995</v>
          </cell>
          <cell r="I120">
            <v>0.50585819444987556</v>
          </cell>
          <cell r="J120">
            <v>0.52840315713755392</v>
          </cell>
          <cell r="K120">
            <v>0.50775215044366995</v>
          </cell>
          <cell r="L120">
            <v>0.51728757944558912</v>
          </cell>
          <cell r="M120">
            <v>0.52724744959257785</v>
          </cell>
          <cell r="N120">
            <v>0.52697147004882294</v>
          </cell>
          <cell r="O120">
            <v>0.49206173697876104</v>
          </cell>
          <cell r="P120">
            <v>0.48951349824903062</v>
          </cell>
          <cell r="Q120">
            <v>0.49080814731268374</v>
          </cell>
          <cell r="R120">
            <v>0.4883605774435324</v>
          </cell>
          <cell r="S120">
            <v>0.49946043601425011</v>
          </cell>
          <cell r="T120">
            <v>0.49414180555012438</v>
          </cell>
          <cell r="U120">
            <v>0.47159684286244608</v>
          </cell>
          <cell r="V120">
            <v>0.49224784955633011</v>
          </cell>
          <cell r="W120">
            <v>0.48271242055441094</v>
          </cell>
          <cell r="X120">
            <v>0.47275255040742215</v>
          </cell>
          <cell r="Y120">
            <v>0.47302852995117711</v>
          </cell>
        </row>
        <row r="121">
          <cell r="A121" t="str">
            <v>Minnesota Energy Resources Corporation</v>
          </cell>
          <cell r="B121">
            <v>4140737</v>
          </cell>
          <cell r="C121" t="str">
            <v>WEC Energy Group, Inc.</v>
          </cell>
          <cell r="D121" t="str">
            <v>N/A</v>
          </cell>
          <cell r="E121" t="str">
            <v>N/A</v>
          </cell>
          <cell r="F121" t="str">
            <v>N/A</v>
          </cell>
          <cell r="G121" t="str">
            <v>N/A</v>
          </cell>
          <cell r="H121" t="str">
            <v>N/A</v>
          </cell>
          <cell r="I121" t="str">
            <v>N/A</v>
          </cell>
          <cell r="J121" t="str">
            <v>N/A</v>
          </cell>
          <cell r="K121" t="str">
            <v>N/A</v>
          </cell>
          <cell r="L121" t="str">
            <v>N/A</v>
          </cell>
          <cell r="M121" t="str">
            <v>N/A</v>
          </cell>
          <cell r="N121" t="str">
            <v>N/A</v>
          </cell>
          <cell r="O121" t="str">
            <v>N/A</v>
          </cell>
          <cell r="P121" t="str">
            <v>N/A</v>
          </cell>
          <cell r="Q121" t="str">
            <v>N/A</v>
          </cell>
          <cell r="R121" t="str">
            <v>N/A</v>
          </cell>
          <cell r="S121" t="str">
            <v>N/A</v>
          </cell>
          <cell r="T121" t="str">
            <v>N/A</v>
          </cell>
          <cell r="U121" t="str">
            <v>N/A</v>
          </cell>
          <cell r="V121" t="str">
            <v>N/A</v>
          </cell>
          <cell r="W121" t="str">
            <v>N/A</v>
          </cell>
          <cell r="X121" t="str">
            <v>N/A</v>
          </cell>
          <cell r="Y121" t="str">
            <v>N/A</v>
          </cell>
        </row>
        <row r="122">
          <cell r="A122" t="str">
            <v>Mississippi Power Company</v>
          </cell>
          <cell r="B122">
            <v>4057010</v>
          </cell>
          <cell r="C122" t="str">
            <v>Southern Company</v>
          </cell>
          <cell r="D122">
            <v>0.49697619047092628</v>
          </cell>
          <cell r="E122">
            <v>0.49386135346094751</v>
          </cell>
          <cell r="F122">
            <v>0.47225161742890848</v>
          </cell>
          <cell r="G122">
            <v>0.46072772864034212</v>
          </cell>
          <cell r="H122">
            <v>0.45715049625483356</v>
          </cell>
          <cell r="I122">
            <v>0.45394738985562627</v>
          </cell>
          <cell r="J122">
            <v>0.50903849739469587</v>
          </cell>
          <cell r="K122">
            <v>0.44714702237546422</v>
          </cell>
          <cell r="L122">
            <v>0.41202366256622691</v>
          </cell>
          <cell r="M122">
            <v>0.41358143861746427</v>
          </cell>
          <cell r="N122">
            <v>0.487134005534474</v>
          </cell>
          <cell r="O122">
            <v>0.50302380952907366</v>
          </cell>
          <cell r="P122">
            <v>0.50613864653905249</v>
          </cell>
          <cell r="Q122">
            <v>0.52774838257109147</v>
          </cell>
          <cell r="R122">
            <v>0.53927227135965794</v>
          </cell>
          <cell r="S122">
            <v>0.5428495037451665</v>
          </cell>
          <cell r="T122">
            <v>0.54605261014437378</v>
          </cell>
          <cell r="U122">
            <v>0.49096150260530408</v>
          </cell>
          <cell r="V122">
            <v>0.55285297762453578</v>
          </cell>
          <cell r="W122">
            <v>0.58797633743377309</v>
          </cell>
          <cell r="X122">
            <v>0.58641856138253579</v>
          </cell>
          <cell r="Y122">
            <v>0.51286599446552594</v>
          </cell>
        </row>
        <row r="123">
          <cell r="A123" t="str">
            <v>Mobile Gas Service Corporation</v>
          </cell>
          <cell r="B123">
            <v>4076603</v>
          </cell>
          <cell r="C123" t="str">
            <v>Sempra Energy</v>
          </cell>
          <cell r="D123" t="str">
            <v>N/A</v>
          </cell>
          <cell r="E123" t="str">
            <v>N/A</v>
          </cell>
          <cell r="F123" t="str">
            <v>N/A</v>
          </cell>
          <cell r="G123" t="str">
            <v>N/A</v>
          </cell>
          <cell r="H123" t="str">
            <v>N/A</v>
          </cell>
          <cell r="I123" t="str">
            <v>N/A</v>
          </cell>
          <cell r="J123" t="str">
            <v>N/A</v>
          </cell>
          <cell r="K123" t="str">
            <v>N/A</v>
          </cell>
          <cell r="L123" t="str">
            <v>N/A</v>
          </cell>
          <cell r="M123" t="str">
            <v>N/A</v>
          </cell>
          <cell r="N123" t="str">
            <v>N/A</v>
          </cell>
          <cell r="O123" t="str">
            <v>N/A</v>
          </cell>
          <cell r="P123" t="str">
            <v>N/A</v>
          </cell>
          <cell r="Q123" t="str">
            <v>N/A</v>
          </cell>
          <cell r="R123" t="str">
            <v>N/A</v>
          </cell>
          <cell r="S123" t="str">
            <v>N/A</v>
          </cell>
          <cell r="T123" t="str">
            <v>N/A</v>
          </cell>
          <cell r="U123" t="str">
            <v>N/A</v>
          </cell>
          <cell r="V123" t="str">
            <v>N/A</v>
          </cell>
          <cell r="W123" t="str">
            <v>N/A</v>
          </cell>
          <cell r="X123" t="str">
            <v>N/A</v>
          </cell>
          <cell r="Y123" t="str">
            <v>N/A</v>
          </cell>
        </row>
        <row r="124">
          <cell r="A124" t="str">
            <v>Monongahela Power Company</v>
          </cell>
          <cell r="B124">
            <v>4057011</v>
          </cell>
          <cell r="C124" t="str">
            <v>FirstEnergy Corp.</v>
          </cell>
          <cell r="D124">
            <v>0.48171374790936905</v>
          </cell>
          <cell r="E124">
            <v>0.47923438064283136</v>
          </cell>
          <cell r="F124">
            <v>0.47042390553526242</v>
          </cell>
          <cell r="G124">
            <v>0.46857189822299966</v>
          </cell>
          <cell r="H124">
            <v>0.46269445977611717</v>
          </cell>
          <cell r="I124">
            <v>0.45740703914792818</v>
          </cell>
          <cell r="J124">
            <v>0.44744849214039528</v>
          </cell>
          <cell r="K124">
            <v>0.50860525573123772</v>
          </cell>
          <cell r="L124">
            <v>0.49535297066553236</v>
          </cell>
          <cell r="M124">
            <v>0.48256441555896262</v>
          </cell>
          <cell r="N124">
            <v>0.46122567250866109</v>
          </cell>
          <cell r="O124">
            <v>0.51828625209063095</v>
          </cell>
          <cell r="P124">
            <v>0.5207656193571687</v>
          </cell>
          <cell r="Q124">
            <v>0.52957609446473763</v>
          </cell>
          <cell r="R124">
            <v>0.53142810177700028</v>
          </cell>
          <cell r="S124">
            <v>0.53730554022388277</v>
          </cell>
          <cell r="T124">
            <v>0.54259296085207187</v>
          </cell>
          <cell r="U124">
            <v>0.55255150785960472</v>
          </cell>
          <cell r="V124">
            <v>0.49139474426876228</v>
          </cell>
          <cell r="W124">
            <v>0.50464702933446759</v>
          </cell>
          <cell r="X124">
            <v>0.51743558444103743</v>
          </cell>
          <cell r="Y124">
            <v>0.53877432749133891</v>
          </cell>
        </row>
        <row r="125">
          <cell r="A125" t="str">
            <v>Mt. Carmel Public Utility Company</v>
          </cell>
          <cell r="B125">
            <v>4061646</v>
          </cell>
          <cell r="C125"/>
          <cell r="D125">
            <v>0.5467520201490188</v>
          </cell>
          <cell r="E125">
            <v>0.55402228355310235</v>
          </cell>
          <cell r="F125">
            <v>0.53924950350162015</v>
          </cell>
          <cell r="G125">
            <v>0.50740219998345881</v>
          </cell>
          <cell r="H125">
            <v>0.50601020912234485</v>
          </cell>
          <cell r="I125">
            <v>0.51214983450391538</v>
          </cell>
          <cell r="J125">
            <v>0.49435965494359657</v>
          </cell>
          <cell r="K125">
            <v>0.46787479406919275</v>
          </cell>
          <cell r="L125">
            <v>0.46599256762596147</v>
          </cell>
          <cell r="M125">
            <v>0.46723907969323109</v>
          </cell>
          <cell r="N125">
            <v>0.53536930432237295</v>
          </cell>
          <cell r="O125">
            <v>0.4532479798509812</v>
          </cell>
          <cell r="P125">
            <v>0.44597771644689765</v>
          </cell>
          <cell r="Q125">
            <v>0.46075049649837985</v>
          </cell>
          <cell r="R125">
            <v>0.49259780001654124</v>
          </cell>
          <cell r="S125">
            <v>0.49398979087765521</v>
          </cell>
          <cell r="T125">
            <v>0.48785016549608462</v>
          </cell>
          <cell r="U125">
            <v>0.50564034505640343</v>
          </cell>
          <cell r="V125">
            <v>0.53212520593080725</v>
          </cell>
          <cell r="W125">
            <v>0.53400743237403858</v>
          </cell>
          <cell r="X125">
            <v>0.53276092030676891</v>
          </cell>
          <cell r="Y125">
            <v>0.4646306956776271</v>
          </cell>
        </row>
        <row r="126">
          <cell r="A126" t="str">
            <v>Nantucket Electric Co.</v>
          </cell>
          <cell r="B126">
            <v>4061671</v>
          </cell>
          <cell r="C126" t="str">
            <v>National Grid plc</v>
          </cell>
          <cell r="D126">
            <v>0.47762476745126586</v>
          </cell>
          <cell r="E126">
            <v>0.47359572885569606</v>
          </cell>
          <cell r="F126">
            <v>0.38818260618318406</v>
          </cell>
          <cell r="G126">
            <v>0.37374413931681177</v>
          </cell>
          <cell r="H126">
            <v>0.37013350597539851</v>
          </cell>
          <cell r="I126">
            <v>0.36647542281902817</v>
          </cell>
          <cell r="J126">
            <v>0.36029587421806569</v>
          </cell>
          <cell r="K126">
            <v>0.4338356283017234</v>
          </cell>
          <cell r="L126">
            <v>0.43011561134538479</v>
          </cell>
          <cell r="M126">
            <v>0.42650364603322549</v>
          </cell>
          <cell r="N126">
            <v>0.42138800845219226</v>
          </cell>
          <cell r="O126">
            <v>0.52237523254873408</v>
          </cell>
          <cell r="P126">
            <v>0.52640427114430399</v>
          </cell>
          <cell r="Q126">
            <v>0.61181739381681599</v>
          </cell>
          <cell r="R126">
            <v>0.62625586068318817</v>
          </cell>
          <cell r="S126">
            <v>0.62986649402460149</v>
          </cell>
          <cell r="T126">
            <v>0.63352457718097177</v>
          </cell>
          <cell r="U126">
            <v>0.63970412578193436</v>
          </cell>
          <cell r="V126">
            <v>0.5661643716982766</v>
          </cell>
          <cell r="W126">
            <v>0.56988438865461521</v>
          </cell>
          <cell r="X126">
            <v>0.57349635396677445</v>
          </cell>
          <cell r="Y126">
            <v>0.57861199154780774</v>
          </cell>
        </row>
        <row r="127">
          <cell r="A127" t="str">
            <v>Narragansett Electric Company</v>
          </cell>
          <cell r="B127">
            <v>4057012</v>
          </cell>
          <cell r="C127" t="str">
            <v>National Grid plc</v>
          </cell>
          <cell r="D127">
            <v>0.6731274695649323</v>
          </cell>
          <cell r="E127">
            <v>0.67071398069893973</v>
          </cell>
          <cell r="F127">
            <v>0.61188623907397699</v>
          </cell>
          <cell r="G127">
            <v>0.60823254098929225</v>
          </cell>
          <cell r="H127">
            <v>0.60164899412446138</v>
          </cell>
          <cell r="I127">
            <v>0.59975284524884698</v>
          </cell>
          <cell r="J127">
            <v>0.59354349046906052</v>
          </cell>
          <cell r="K127">
            <v>0.65210988414081383</v>
          </cell>
          <cell r="L127">
            <v>0.65038056891360241</v>
          </cell>
          <cell r="M127">
            <v>0.64821783407848976</v>
          </cell>
          <cell r="N127">
            <v>0.62895733916818553</v>
          </cell>
          <cell r="O127">
            <v>0.3268725304350677</v>
          </cell>
          <cell r="P127">
            <v>0.32928601930106027</v>
          </cell>
          <cell r="Q127">
            <v>0.38811376092602295</v>
          </cell>
          <cell r="R127">
            <v>0.39176745901070775</v>
          </cell>
          <cell r="S127">
            <v>0.39835100587553868</v>
          </cell>
          <cell r="T127">
            <v>0.40024715475115297</v>
          </cell>
          <cell r="U127">
            <v>0.40645650953093948</v>
          </cell>
          <cell r="V127">
            <v>0.34789011585918622</v>
          </cell>
          <cell r="W127">
            <v>0.34961943108639765</v>
          </cell>
          <cell r="X127">
            <v>0.35178216592151018</v>
          </cell>
          <cell r="Y127">
            <v>0.37104266083181442</v>
          </cell>
        </row>
        <row r="128">
          <cell r="A128" t="str">
            <v>National Grid USA</v>
          </cell>
          <cell r="B128">
            <v>4008408</v>
          </cell>
          <cell r="C128" t="str">
            <v>National Grid plc</v>
          </cell>
          <cell r="D128">
            <v>0.63956230960547045</v>
          </cell>
          <cell r="E128">
            <v>0.6343742858029443</v>
          </cell>
          <cell r="F128">
            <v>0.61981499531868489</v>
          </cell>
          <cell r="G128">
            <v>0.59165765854884722</v>
          </cell>
          <cell r="H128">
            <v>0.6179733804560108</v>
          </cell>
          <cell r="I128">
            <v>0.6163293831088279</v>
          </cell>
          <cell r="J128">
            <v>0.61947526039214207</v>
          </cell>
          <cell r="K128">
            <v>0.65265941294862873</v>
          </cell>
          <cell r="L128">
            <v>0.65024359053303438</v>
          </cell>
          <cell r="M128">
            <v>0.64771262658103845</v>
          </cell>
          <cell r="N128" t="str">
            <v>N/A</v>
          </cell>
          <cell r="O128">
            <v>0.36043769039452961</v>
          </cell>
          <cell r="P128">
            <v>0.36562571419705575</v>
          </cell>
          <cell r="Q128">
            <v>0.38018500468131516</v>
          </cell>
          <cell r="R128">
            <v>0.40834234145115283</v>
          </cell>
          <cell r="S128">
            <v>0.3820266195439892</v>
          </cell>
          <cell r="T128">
            <v>0.38367061689117204</v>
          </cell>
          <cell r="U128">
            <v>0.38052473960785793</v>
          </cell>
          <cell r="V128">
            <v>0.34734058705137133</v>
          </cell>
          <cell r="W128">
            <v>0.34975640946696557</v>
          </cell>
          <cell r="X128">
            <v>0.35228737341896155</v>
          </cell>
          <cell r="Y128" t="str">
            <v>N/A</v>
          </cell>
        </row>
        <row r="129">
          <cell r="A129" t="str">
            <v>Nevada Power Company</v>
          </cell>
          <cell r="B129">
            <v>4061726</v>
          </cell>
          <cell r="C129" t="str">
            <v>Berkshire Hathaway Inc.</v>
          </cell>
          <cell r="D129">
            <v>0.51224851241228986</v>
          </cell>
          <cell r="E129">
            <v>0.50824610343443777</v>
          </cell>
          <cell r="F129">
            <v>0.48495409904449838</v>
          </cell>
          <cell r="G129">
            <v>0.5048966436322162</v>
          </cell>
          <cell r="H129">
            <v>0.49110321997275547</v>
          </cell>
          <cell r="I129">
            <v>0.48579940979899999</v>
          </cell>
          <cell r="J129">
            <v>0.48476594793990208</v>
          </cell>
          <cell r="K129">
            <v>0.48795123306937399</v>
          </cell>
          <cell r="L129">
            <v>0.46872917193121766</v>
          </cell>
          <cell r="M129">
            <v>0.46627242749054326</v>
          </cell>
          <cell r="N129">
            <v>0.47010826113296955</v>
          </cell>
          <cell r="O129">
            <v>0.48775148758771009</v>
          </cell>
          <cell r="P129">
            <v>0.49175389656556218</v>
          </cell>
          <cell r="Q129">
            <v>0.51504590095550162</v>
          </cell>
          <cell r="R129">
            <v>0.49510335636778385</v>
          </cell>
          <cell r="S129">
            <v>0.50889678002724448</v>
          </cell>
          <cell r="T129">
            <v>0.51420059020100006</v>
          </cell>
          <cell r="U129">
            <v>0.51523405206009787</v>
          </cell>
          <cell r="V129">
            <v>0.51204876693062595</v>
          </cell>
          <cell r="W129">
            <v>0.53127082806878234</v>
          </cell>
          <cell r="X129">
            <v>0.53372757250945668</v>
          </cell>
          <cell r="Y129">
            <v>0.52989173886703045</v>
          </cell>
        </row>
        <row r="130">
          <cell r="A130" t="str">
            <v>New Mexico Gas Company, Inc.</v>
          </cell>
          <cell r="B130">
            <v>4194228</v>
          </cell>
          <cell r="C130" t="str">
            <v>TECO Energy, Inc.</v>
          </cell>
          <cell r="D130" t="str">
            <v>N/A</v>
          </cell>
          <cell r="E130" t="str">
            <v>N/A</v>
          </cell>
          <cell r="F130" t="str">
            <v>N/A</v>
          </cell>
          <cell r="G130" t="str">
            <v>N/A</v>
          </cell>
          <cell r="H130" t="str">
            <v>N/A</v>
          </cell>
          <cell r="I130" t="str">
            <v>N/A</v>
          </cell>
          <cell r="J130" t="str">
            <v>N/A</v>
          </cell>
          <cell r="K130" t="str">
            <v>N/A</v>
          </cell>
          <cell r="L130" t="str">
            <v>N/A</v>
          </cell>
          <cell r="M130" t="str">
            <v>N/A</v>
          </cell>
          <cell r="N130" t="str">
            <v>N/A</v>
          </cell>
          <cell r="O130" t="str">
            <v>N/A</v>
          </cell>
          <cell r="P130" t="str">
            <v>N/A</v>
          </cell>
          <cell r="Q130" t="str">
            <v>N/A</v>
          </cell>
          <cell r="R130" t="str">
            <v>N/A</v>
          </cell>
          <cell r="S130" t="str">
            <v>N/A</v>
          </cell>
          <cell r="T130" t="str">
            <v>N/A</v>
          </cell>
          <cell r="U130" t="str">
            <v>N/A</v>
          </cell>
          <cell r="V130" t="str">
            <v>N/A</v>
          </cell>
          <cell r="W130" t="str">
            <v>N/A</v>
          </cell>
          <cell r="X130" t="str">
            <v>N/A</v>
          </cell>
          <cell r="Y130" t="str">
            <v>N/A</v>
          </cell>
        </row>
        <row r="131">
          <cell r="A131" t="str">
            <v>New York State Electric &amp; Gas Corporation</v>
          </cell>
          <cell r="B131">
            <v>4004389</v>
          </cell>
          <cell r="C131" t="str">
            <v>Iberdrola, S.A.</v>
          </cell>
          <cell r="D131">
            <v>0.54009085908434906</v>
          </cell>
          <cell r="E131">
            <v>0.5886926519488962</v>
          </cell>
          <cell r="F131">
            <v>0.5665612898126926</v>
          </cell>
          <cell r="G131">
            <v>0.58233435452577387</v>
          </cell>
          <cell r="H131">
            <v>0.57703466588785945</v>
          </cell>
          <cell r="I131">
            <v>0.57083154814737913</v>
          </cell>
          <cell r="J131">
            <v>0.56269718595281049</v>
          </cell>
          <cell r="K131">
            <v>0.55624268812039146</v>
          </cell>
          <cell r="L131">
            <v>0.55361790615212136</v>
          </cell>
          <cell r="M131">
            <v>0.49980971448705469</v>
          </cell>
          <cell r="N131">
            <v>0.4981653723109512</v>
          </cell>
          <cell r="O131">
            <v>0.45990914091565094</v>
          </cell>
          <cell r="P131">
            <v>0.41130734805110386</v>
          </cell>
          <cell r="Q131">
            <v>0.43343871018730734</v>
          </cell>
          <cell r="R131">
            <v>0.41766564547422613</v>
          </cell>
          <cell r="S131">
            <v>0.42296533411214055</v>
          </cell>
          <cell r="T131">
            <v>0.42916845185262087</v>
          </cell>
          <cell r="U131">
            <v>0.43730281404718951</v>
          </cell>
          <cell r="V131">
            <v>0.4437573118796086</v>
          </cell>
          <cell r="W131">
            <v>0.44638209384787864</v>
          </cell>
          <cell r="X131">
            <v>0.50019028551294531</v>
          </cell>
          <cell r="Y131">
            <v>0.50183462768904874</v>
          </cell>
        </row>
        <row r="132">
          <cell r="A132" t="str">
            <v>NextEra Energy, Inc.</v>
          </cell>
          <cell r="B132">
            <v>3010401</v>
          </cell>
          <cell r="C132"/>
          <cell r="D132">
            <v>0.61239217406063107</v>
          </cell>
          <cell r="E132">
            <v>0.60738449918228077</v>
          </cell>
          <cell r="F132">
            <v>0.59138081118820873</v>
          </cell>
          <cell r="G132">
            <v>0.59073635080601583</v>
          </cell>
          <cell r="H132">
            <v>0.61035288345402083</v>
          </cell>
          <cell r="I132">
            <v>0.61725582924917022</v>
          </cell>
          <cell r="J132">
            <v>0.60932870328744693</v>
          </cell>
          <cell r="K132">
            <v>0.59975036682673666</v>
          </cell>
          <cell r="L132">
            <v>0.60553683815514958</v>
          </cell>
          <cell r="M132">
            <v>0.61270648570885133</v>
          </cell>
          <cell r="N132">
            <v>0.60192144687452931</v>
          </cell>
          <cell r="O132">
            <v>0.38760782593936888</v>
          </cell>
          <cell r="P132">
            <v>0.39261550081771923</v>
          </cell>
          <cell r="Q132">
            <v>0.40861918881179127</v>
          </cell>
          <cell r="R132">
            <v>0.40926364919398417</v>
          </cell>
          <cell r="S132">
            <v>0.38964711654597911</v>
          </cell>
          <cell r="T132">
            <v>0.38274417075082984</v>
          </cell>
          <cell r="U132">
            <v>0.39067129671255313</v>
          </cell>
          <cell r="V132">
            <v>0.40024963317326334</v>
          </cell>
          <cell r="W132">
            <v>0.39446316184485036</v>
          </cell>
          <cell r="X132">
            <v>0.38729351429114867</v>
          </cell>
          <cell r="Y132">
            <v>0.39807855312547069</v>
          </cell>
        </row>
        <row r="133">
          <cell r="A133" t="str">
            <v>Niagara Mohawk Power Corporation</v>
          </cell>
          <cell r="B133">
            <v>4057014</v>
          </cell>
          <cell r="C133" t="str">
            <v>National Grid plc</v>
          </cell>
          <cell r="D133">
            <v>0.61008641073650383</v>
          </cell>
          <cell r="E133">
            <v>0.60143835958685155</v>
          </cell>
          <cell r="F133">
            <v>0.59278219291123102</v>
          </cell>
          <cell r="G133">
            <v>0.53748340609192757</v>
          </cell>
          <cell r="H133">
            <v>0.60415170221774206</v>
          </cell>
          <cell r="I133">
            <v>0.60275075433516467</v>
          </cell>
          <cell r="J133">
            <v>0.61357835815758788</v>
          </cell>
          <cell r="K133">
            <v>0.60508936122641421</v>
          </cell>
          <cell r="L133">
            <v>0.60331467233189684</v>
          </cell>
          <cell r="M133">
            <v>0.60001969197444349</v>
          </cell>
          <cell r="N133">
            <v>0.59588232404843866</v>
          </cell>
          <cell r="O133">
            <v>0.38991358926349623</v>
          </cell>
          <cell r="P133">
            <v>0.39856164041314845</v>
          </cell>
          <cell r="Q133">
            <v>0.40721780708876903</v>
          </cell>
          <cell r="R133">
            <v>0.46251659390807243</v>
          </cell>
          <cell r="S133">
            <v>0.39584829778225789</v>
          </cell>
          <cell r="T133">
            <v>0.39724924566483533</v>
          </cell>
          <cell r="U133">
            <v>0.38642164184241218</v>
          </cell>
          <cell r="V133">
            <v>0.39491063877358584</v>
          </cell>
          <cell r="W133">
            <v>0.3966853276681031</v>
          </cell>
          <cell r="X133">
            <v>0.39998030802555651</v>
          </cell>
          <cell r="Y133">
            <v>0.40411767595156128</v>
          </cell>
        </row>
        <row r="134">
          <cell r="A134" t="str">
            <v>NiSource Inc.</v>
          </cell>
          <cell r="B134">
            <v>4057051</v>
          </cell>
          <cell r="C134"/>
          <cell r="D134">
            <v>0.58390104638738127</v>
          </cell>
          <cell r="E134">
            <v>0.58774532377287414</v>
          </cell>
          <cell r="F134">
            <v>0.58241857172200107</v>
          </cell>
          <cell r="G134">
            <v>0.58932163312266594</v>
          </cell>
          <cell r="H134">
            <v>0.58471935069117509</v>
          </cell>
          <cell r="I134">
            <v>0.58011269077575334</v>
          </cell>
          <cell r="J134">
            <v>0.58300112297373308</v>
          </cell>
          <cell r="K134">
            <v>0.57736737024591045</v>
          </cell>
          <cell r="L134">
            <v>0.59954349153884579</v>
          </cell>
          <cell r="M134">
            <v>0.59261850511362335</v>
          </cell>
          <cell r="N134">
            <v>0.58458713252319439</v>
          </cell>
          <cell r="O134">
            <v>0.41609895361261873</v>
          </cell>
          <cell r="P134">
            <v>0.4122546762271258</v>
          </cell>
          <cell r="Q134">
            <v>0.41758142827799893</v>
          </cell>
          <cell r="R134">
            <v>0.41067836687733406</v>
          </cell>
          <cell r="S134">
            <v>0.41528064930882486</v>
          </cell>
          <cell r="T134">
            <v>0.41988730922424666</v>
          </cell>
          <cell r="U134">
            <v>0.41699887702626692</v>
          </cell>
          <cell r="V134">
            <v>0.42263262975408961</v>
          </cell>
          <cell r="W134">
            <v>0.40045650846115421</v>
          </cell>
          <cell r="X134">
            <v>0.4073814948863767</v>
          </cell>
          <cell r="Y134">
            <v>0.41541286747680567</v>
          </cell>
        </row>
        <row r="135">
          <cell r="A135" t="str">
            <v>North Shore Gas Company</v>
          </cell>
          <cell r="B135">
            <v>4057130</v>
          </cell>
          <cell r="C135" t="str">
            <v>WEC Energy Group, Inc.</v>
          </cell>
          <cell r="D135" t="str">
            <v>N/A</v>
          </cell>
          <cell r="E135" t="str">
            <v>N/A</v>
          </cell>
          <cell r="F135" t="str">
            <v>N/A</v>
          </cell>
          <cell r="G135" t="str">
            <v>N/A</v>
          </cell>
          <cell r="H135" t="str">
            <v>N/A</v>
          </cell>
          <cell r="I135" t="str">
            <v>N/A</v>
          </cell>
          <cell r="J135" t="str">
            <v>N/A</v>
          </cell>
          <cell r="K135" t="str">
            <v>N/A</v>
          </cell>
          <cell r="L135" t="str">
            <v>N/A</v>
          </cell>
          <cell r="M135" t="str">
            <v>N/A</v>
          </cell>
          <cell r="N135" t="str">
            <v>N/A</v>
          </cell>
          <cell r="O135" t="str">
            <v>N/A</v>
          </cell>
          <cell r="P135" t="str">
            <v>N/A</v>
          </cell>
          <cell r="Q135" t="str">
            <v>N/A</v>
          </cell>
          <cell r="R135" t="str">
            <v>N/A</v>
          </cell>
          <cell r="S135" t="str">
            <v>N/A</v>
          </cell>
          <cell r="T135" t="str">
            <v>N/A</v>
          </cell>
          <cell r="U135" t="str">
            <v>N/A</v>
          </cell>
          <cell r="V135" t="str">
            <v>N/A</v>
          </cell>
          <cell r="W135" t="str">
            <v>N/A</v>
          </cell>
          <cell r="X135" t="str">
            <v>N/A</v>
          </cell>
          <cell r="Y135" t="str">
            <v>N/A</v>
          </cell>
        </row>
        <row r="136">
          <cell r="A136" t="str">
            <v>Northeast Utilities</v>
          </cell>
          <cell r="B136">
            <v>4057052</v>
          </cell>
          <cell r="C136"/>
          <cell r="D136">
            <v>0.54330471242398637</v>
          </cell>
          <cell r="E136">
            <v>0.54642361330587796</v>
          </cell>
          <cell r="F136">
            <v>0.54418281310908168</v>
          </cell>
          <cell r="G136">
            <v>0.54113557581164706</v>
          </cell>
          <cell r="H136">
            <v>0.52450462354447192</v>
          </cell>
          <cell r="I136">
            <v>0.51732038175183026</v>
          </cell>
          <cell r="J136">
            <v>0.53598549668096818</v>
          </cell>
          <cell r="K136">
            <v>0.5416021917744428</v>
          </cell>
          <cell r="L136">
            <v>0.52815749484599273</v>
          </cell>
          <cell r="M136">
            <v>0.53024464456880638</v>
          </cell>
          <cell r="N136">
            <v>0.54358631487474529</v>
          </cell>
          <cell r="O136">
            <v>0.45669528757601363</v>
          </cell>
          <cell r="P136">
            <v>0.45357638669412198</v>
          </cell>
          <cell r="Q136">
            <v>0.45581718689091838</v>
          </cell>
          <cell r="R136">
            <v>0.45886442418835288</v>
          </cell>
          <cell r="S136">
            <v>0.47549537645552814</v>
          </cell>
          <cell r="T136">
            <v>0.48267961824816979</v>
          </cell>
          <cell r="U136">
            <v>0.46401450331903182</v>
          </cell>
          <cell r="V136">
            <v>0.4583978082255572</v>
          </cell>
          <cell r="W136">
            <v>0.47184250515400722</v>
          </cell>
          <cell r="X136">
            <v>0.46975535543119362</v>
          </cell>
          <cell r="Y136">
            <v>0.45641368512525471</v>
          </cell>
        </row>
        <row r="137">
          <cell r="A137" t="str">
            <v>Northern Indiana Public Service Company</v>
          </cell>
          <cell r="B137">
            <v>4012860</v>
          </cell>
          <cell r="C137" t="str">
            <v>NiSource Inc.</v>
          </cell>
          <cell r="D137">
            <v>0.58390104638738127</v>
          </cell>
          <cell r="E137">
            <v>0.58774532377287414</v>
          </cell>
          <cell r="F137">
            <v>0.58241857172200107</v>
          </cell>
          <cell r="G137">
            <v>0.58932163312266594</v>
          </cell>
          <cell r="H137">
            <v>0.58471935069117509</v>
          </cell>
          <cell r="I137">
            <v>0.58011269077575334</v>
          </cell>
          <cell r="J137">
            <v>0.58300112297373308</v>
          </cell>
          <cell r="K137">
            <v>0.57736737024591045</v>
          </cell>
          <cell r="L137">
            <v>0.59954349153884579</v>
          </cell>
          <cell r="M137">
            <v>0.59261850511362335</v>
          </cell>
          <cell r="N137">
            <v>0.58458713252319439</v>
          </cell>
          <cell r="O137">
            <v>0.41609895361261873</v>
          </cell>
          <cell r="P137">
            <v>0.4122546762271258</v>
          </cell>
          <cell r="Q137">
            <v>0.41758142827799893</v>
          </cell>
          <cell r="R137">
            <v>0.41067836687733406</v>
          </cell>
          <cell r="S137">
            <v>0.41528064930882486</v>
          </cell>
          <cell r="T137">
            <v>0.41988730922424666</v>
          </cell>
          <cell r="U137">
            <v>0.41699887702626692</v>
          </cell>
          <cell r="V137">
            <v>0.42263262975408961</v>
          </cell>
          <cell r="W137">
            <v>0.40045650846115421</v>
          </cell>
          <cell r="X137">
            <v>0.4073814948863767</v>
          </cell>
          <cell r="Y137">
            <v>0.41541286747680567</v>
          </cell>
        </row>
        <row r="138">
          <cell r="A138" t="str">
            <v>Northern New England Energy Corp.</v>
          </cell>
          <cell r="B138">
            <v>4137492</v>
          </cell>
          <cell r="C138" t="str">
            <v>Caisse de dépôt et placement du Québec</v>
          </cell>
          <cell r="D138">
            <v>0.52148304301612447</v>
          </cell>
          <cell r="E138">
            <v>0.52040777533044991</v>
          </cell>
          <cell r="F138">
            <v>0.51570028717900229</v>
          </cell>
          <cell r="G138">
            <v>0.51054683007871282</v>
          </cell>
          <cell r="H138">
            <v>0.51201027826115242</v>
          </cell>
          <cell r="I138">
            <v>0.51372559188019296</v>
          </cell>
          <cell r="J138">
            <v>0.51506326728607743</v>
          </cell>
          <cell r="K138">
            <v>0.53710652337054865</v>
          </cell>
          <cell r="L138">
            <v>0.53324453859765109</v>
          </cell>
          <cell r="M138">
            <v>0.53117699593926937</v>
          </cell>
          <cell r="N138">
            <v>0.52710111538860427</v>
          </cell>
          <cell r="O138">
            <v>0.47851695698387553</v>
          </cell>
          <cell r="P138">
            <v>0.47959222466955009</v>
          </cell>
          <cell r="Q138">
            <v>0.48429971282099771</v>
          </cell>
          <cell r="R138">
            <v>0.48945316992128718</v>
          </cell>
          <cell r="S138">
            <v>0.48798972173884758</v>
          </cell>
          <cell r="T138">
            <v>0.48627440811980704</v>
          </cell>
          <cell r="U138">
            <v>0.48493673271392257</v>
          </cell>
          <cell r="V138">
            <v>0.46289347662945129</v>
          </cell>
          <cell r="W138">
            <v>0.46675546140234886</v>
          </cell>
          <cell r="X138">
            <v>0.46882300406073057</v>
          </cell>
          <cell r="Y138">
            <v>0.47289888461139568</v>
          </cell>
        </row>
        <row r="139">
          <cell r="A139" t="str">
            <v>Northern States Power Company - MN</v>
          </cell>
          <cell r="B139">
            <v>4057754</v>
          </cell>
          <cell r="C139" t="str">
            <v>Xcel Energy Inc.</v>
          </cell>
          <cell r="D139">
            <v>0.53344495238426182</v>
          </cell>
          <cell r="E139">
            <v>0.53034892238013343</v>
          </cell>
          <cell r="F139">
            <v>0.52893052450028977</v>
          </cell>
          <cell r="G139">
            <v>0.52844795199086181</v>
          </cell>
          <cell r="H139">
            <v>0.52485188566343521</v>
          </cell>
          <cell r="I139">
            <v>0.54320849748284505</v>
          </cell>
          <cell r="J139">
            <v>0.53537010339653646</v>
          </cell>
          <cell r="K139">
            <v>0.52542683990249661</v>
          </cell>
          <cell r="L139">
            <v>0.52035851080771267</v>
          </cell>
          <cell r="M139">
            <v>0.54623410672301598</v>
          </cell>
          <cell r="N139">
            <v>0.53639383867928414</v>
          </cell>
          <cell r="O139">
            <v>0.46655504761573824</v>
          </cell>
          <cell r="P139">
            <v>0.46965107761986657</v>
          </cell>
          <cell r="Q139">
            <v>0.47106947549971018</v>
          </cell>
          <cell r="R139">
            <v>0.47155204800913819</v>
          </cell>
          <cell r="S139">
            <v>0.47514811433656473</v>
          </cell>
          <cell r="T139">
            <v>0.45679150251715495</v>
          </cell>
          <cell r="U139">
            <v>0.46462989660346354</v>
          </cell>
          <cell r="V139">
            <v>0.47457316009750344</v>
          </cell>
          <cell r="W139">
            <v>0.47964148919228738</v>
          </cell>
          <cell r="X139">
            <v>0.45376589327698402</v>
          </cell>
          <cell r="Y139">
            <v>0.46360616132071586</v>
          </cell>
        </row>
        <row r="140">
          <cell r="A140" t="str">
            <v>Northern States Power Company - WI</v>
          </cell>
          <cell r="B140">
            <v>4061925</v>
          </cell>
          <cell r="C140" t="str">
            <v>Xcel Energy Inc.</v>
          </cell>
          <cell r="D140">
            <v>0.52529947665105148</v>
          </cell>
          <cell r="E140">
            <v>0.56362031734687901</v>
          </cell>
          <cell r="F140">
            <v>0.55184122667767677</v>
          </cell>
          <cell r="G140">
            <v>0.55012326858258997</v>
          </cell>
          <cell r="H140">
            <v>0.52917125125071884</v>
          </cell>
          <cell r="I140">
            <v>0.57063463524590541</v>
          </cell>
          <cell r="J140">
            <v>0.5641591309267513</v>
          </cell>
          <cell r="K140">
            <v>0.55767290216399523</v>
          </cell>
          <cell r="L140">
            <v>0.55286864950243919</v>
          </cell>
          <cell r="M140">
            <v>0.54060935437804303</v>
          </cell>
          <cell r="N140">
            <v>0.52559963896641937</v>
          </cell>
          <cell r="O140">
            <v>0.47470052334894847</v>
          </cell>
          <cell r="P140">
            <v>0.43637968265312094</v>
          </cell>
          <cell r="Q140">
            <v>0.44815877332232323</v>
          </cell>
          <cell r="R140">
            <v>0.44987673141741003</v>
          </cell>
          <cell r="S140">
            <v>0.47082874874928116</v>
          </cell>
          <cell r="T140">
            <v>0.42936536475409459</v>
          </cell>
          <cell r="U140">
            <v>0.4358408690732487</v>
          </cell>
          <cell r="V140">
            <v>0.44232709783600482</v>
          </cell>
          <cell r="W140">
            <v>0.44713135049756081</v>
          </cell>
          <cell r="X140">
            <v>0.45939064562195697</v>
          </cell>
          <cell r="Y140">
            <v>0.47440036103358058</v>
          </cell>
        </row>
        <row r="141">
          <cell r="A141" t="str">
            <v>NorthWestern Corporation</v>
          </cell>
          <cell r="B141">
            <v>4057053</v>
          </cell>
          <cell r="C141"/>
          <cell r="D141">
            <v>0.46973176113212362</v>
          </cell>
          <cell r="E141">
            <v>0.47538686219855963</v>
          </cell>
          <cell r="F141">
            <v>0.47064936537403806</v>
          </cell>
          <cell r="G141">
            <v>0.47782312480425415</v>
          </cell>
          <cell r="H141">
            <v>0.474450925645996</v>
          </cell>
          <cell r="I141">
            <v>0.48188160233675231</v>
          </cell>
          <cell r="J141">
            <v>0.47153699365028384</v>
          </cell>
          <cell r="K141">
            <v>0.48766371495776384</v>
          </cell>
          <cell r="L141">
            <v>0.48715960834788291</v>
          </cell>
          <cell r="M141">
            <v>0.48043325175186757</v>
          </cell>
          <cell r="N141">
            <v>0.46957400438890856</v>
          </cell>
          <cell r="O141">
            <v>0.53026823886787633</v>
          </cell>
          <cell r="P141">
            <v>0.52461313780144037</v>
          </cell>
          <cell r="Q141">
            <v>0.52935063462596199</v>
          </cell>
          <cell r="R141">
            <v>0.52217687519574585</v>
          </cell>
          <cell r="S141">
            <v>0.525549074354004</v>
          </cell>
          <cell r="T141">
            <v>0.51811839766324774</v>
          </cell>
          <cell r="U141">
            <v>0.5284630063497161</v>
          </cell>
          <cell r="V141">
            <v>0.51233628504223616</v>
          </cell>
          <cell r="W141">
            <v>0.51284039165211714</v>
          </cell>
          <cell r="X141">
            <v>0.51956674824813243</v>
          </cell>
          <cell r="Y141">
            <v>0.53042599561109138</v>
          </cell>
        </row>
        <row r="142">
          <cell r="A142" t="str">
            <v>Northwestern Wisconsin Electric Company</v>
          </cell>
          <cell r="B142">
            <v>4061951</v>
          </cell>
          <cell r="C142"/>
          <cell r="D142">
            <v>0.64879781986270657</v>
          </cell>
          <cell r="E142">
            <v>0.63195033415883572</v>
          </cell>
          <cell r="F142">
            <v>0.61827483398834526</v>
          </cell>
          <cell r="G142">
            <v>0.62182141757075871</v>
          </cell>
          <cell r="H142">
            <v>0.61820192108354644</v>
          </cell>
          <cell r="I142">
            <v>0.60079159273918381</v>
          </cell>
          <cell r="J142">
            <v>0.58967750686696729</v>
          </cell>
          <cell r="K142">
            <v>0.58948261238337574</v>
          </cell>
          <cell r="L142">
            <v>0.58429243824509569</v>
          </cell>
          <cell r="M142">
            <v>0.56067363376156565</v>
          </cell>
          <cell r="N142">
            <v>0.55743311204988932</v>
          </cell>
          <cell r="O142">
            <v>0.35120218013729343</v>
          </cell>
          <cell r="P142">
            <v>0.36804966584116428</v>
          </cell>
          <cell r="Q142">
            <v>0.38172516601165468</v>
          </cell>
          <cell r="R142">
            <v>0.37817858242924124</v>
          </cell>
          <cell r="S142">
            <v>0.38179807891645362</v>
          </cell>
          <cell r="T142">
            <v>0.39920840726081613</v>
          </cell>
          <cell r="U142">
            <v>0.41032249313303265</v>
          </cell>
          <cell r="V142">
            <v>0.41051738761662426</v>
          </cell>
          <cell r="W142">
            <v>0.41570756175490431</v>
          </cell>
          <cell r="X142">
            <v>0.43932636623843441</v>
          </cell>
          <cell r="Y142">
            <v>0.44256688795011062</v>
          </cell>
        </row>
        <row r="143">
          <cell r="A143" t="str">
            <v>NSTAR Electric Company</v>
          </cell>
          <cell r="B143">
            <v>4008369</v>
          </cell>
          <cell r="C143" t="str">
            <v>Eversource Energy</v>
          </cell>
          <cell r="D143">
            <v>0.58529260720911613</v>
          </cell>
          <cell r="E143">
            <v>0.58220334085004399</v>
          </cell>
          <cell r="F143">
            <v>0.57840017967317825</v>
          </cell>
          <cell r="G143">
            <v>0.57173929973545268</v>
          </cell>
          <cell r="H143">
            <v>0.55953116300645755</v>
          </cell>
          <cell r="I143">
            <v>0.5144949324112702</v>
          </cell>
          <cell r="J143">
            <v>0.57347499206823571</v>
          </cell>
          <cell r="K143">
            <v>0.5678423784058686</v>
          </cell>
          <cell r="L143">
            <v>0.55647088393239108</v>
          </cell>
          <cell r="M143">
            <v>0.58526415936925613</v>
          </cell>
          <cell r="N143">
            <v>0.5800677133013763</v>
          </cell>
          <cell r="O143">
            <v>0.41470739279088381</v>
          </cell>
          <cell r="P143">
            <v>0.41779665914995606</v>
          </cell>
          <cell r="Q143">
            <v>0.42159982032682175</v>
          </cell>
          <cell r="R143">
            <v>0.42826070026454738</v>
          </cell>
          <cell r="S143">
            <v>0.4404688369935425</v>
          </cell>
          <cell r="T143">
            <v>0.4855050675887298</v>
          </cell>
          <cell r="U143">
            <v>0.42652500793176423</v>
          </cell>
          <cell r="V143">
            <v>0.4321576215941314</v>
          </cell>
          <cell r="W143">
            <v>0.44352911606760892</v>
          </cell>
          <cell r="X143">
            <v>0.41473584063074387</v>
          </cell>
          <cell r="Y143">
            <v>0.41993228669862365</v>
          </cell>
        </row>
        <row r="144">
          <cell r="A144" t="str">
            <v>NSTAR Gas Company</v>
          </cell>
          <cell r="B144">
            <v>4057115</v>
          </cell>
          <cell r="C144" t="str">
            <v>Eversource Energy</v>
          </cell>
          <cell r="D144" t="str">
            <v>N/A</v>
          </cell>
          <cell r="E144" t="str">
            <v>N/A</v>
          </cell>
          <cell r="F144" t="str">
            <v>N/A</v>
          </cell>
          <cell r="G144" t="str">
            <v>N/A</v>
          </cell>
          <cell r="H144" t="str">
            <v>N/A</v>
          </cell>
          <cell r="I144" t="str">
            <v>N/A</v>
          </cell>
          <cell r="J144" t="str">
            <v>N/A</v>
          </cell>
          <cell r="K144" t="str">
            <v>N/A</v>
          </cell>
          <cell r="L144" t="str">
            <v>N/A</v>
          </cell>
          <cell r="M144" t="str">
            <v>N/A</v>
          </cell>
          <cell r="N144" t="str">
            <v>N/A</v>
          </cell>
          <cell r="O144" t="str">
            <v>N/A</v>
          </cell>
          <cell r="P144" t="str">
            <v>N/A</v>
          </cell>
          <cell r="Q144" t="str">
            <v>N/A</v>
          </cell>
          <cell r="R144" t="str">
            <v>N/A</v>
          </cell>
          <cell r="S144" t="str">
            <v>N/A</v>
          </cell>
          <cell r="T144" t="str">
            <v>N/A</v>
          </cell>
          <cell r="U144" t="str">
            <v>N/A</v>
          </cell>
          <cell r="V144" t="str">
            <v>N/A</v>
          </cell>
          <cell r="W144" t="str">
            <v>N/A</v>
          </cell>
          <cell r="X144" t="str">
            <v>N/A</v>
          </cell>
          <cell r="Y144" t="str">
            <v>N/A</v>
          </cell>
        </row>
        <row r="145">
          <cell r="A145" t="str">
            <v>NV Energy, Inc.</v>
          </cell>
          <cell r="B145">
            <v>4057063</v>
          </cell>
          <cell r="C145" t="str">
            <v>Berkshire Hathaway Inc.</v>
          </cell>
          <cell r="D145" t="str">
            <v>N/A</v>
          </cell>
          <cell r="E145" t="str">
            <v>N/A</v>
          </cell>
          <cell r="F145" t="str">
            <v>N/A</v>
          </cell>
          <cell r="G145" t="str">
            <v>N/A</v>
          </cell>
          <cell r="H145" t="str">
            <v>N/A</v>
          </cell>
          <cell r="I145" t="str">
            <v>N/A</v>
          </cell>
          <cell r="J145">
            <v>0.47911921814773489</v>
          </cell>
          <cell r="K145">
            <v>0.48432473011917421</v>
          </cell>
          <cell r="L145">
            <v>0.46954584191800658</v>
          </cell>
          <cell r="M145">
            <v>0.46830351463151598</v>
          </cell>
          <cell r="N145">
            <v>0.46971555855545405</v>
          </cell>
          <cell r="O145" t="str">
            <v>N/A</v>
          </cell>
          <cell r="P145" t="str">
            <v>N/A</v>
          </cell>
          <cell r="Q145" t="str">
            <v>N/A</v>
          </cell>
          <cell r="R145" t="str">
            <v>N/A</v>
          </cell>
          <cell r="S145" t="str">
            <v>N/A</v>
          </cell>
          <cell r="T145" t="str">
            <v>N/A</v>
          </cell>
          <cell r="U145">
            <v>0.52088078185226505</v>
          </cell>
          <cell r="V145">
            <v>0.51567526988082579</v>
          </cell>
          <cell r="W145">
            <v>0.53045415808199337</v>
          </cell>
          <cell r="X145">
            <v>0.53169648536848402</v>
          </cell>
          <cell r="Y145">
            <v>0.53028444144454601</v>
          </cell>
        </row>
        <row r="146">
          <cell r="A146" t="str">
            <v>OGE Energy Corp.</v>
          </cell>
          <cell r="B146">
            <v>4057055</v>
          </cell>
          <cell r="C146"/>
          <cell r="D146">
            <v>0.5330860671346368</v>
          </cell>
          <cell r="E146">
            <v>0.52981653366140646</v>
          </cell>
          <cell r="F146">
            <v>0.53082463963914617</v>
          </cell>
          <cell r="G146">
            <v>0.55425293879565429</v>
          </cell>
          <cell r="H146">
            <v>0.52941998375364607</v>
          </cell>
          <cell r="I146">
            <v>0.5252621292259656</v>
          </cell>
          <cell r="J146">
            <v>0.55156744355700116</v>
          </cell>
          <cell r="K146">
            <v>0.55332415822383763</v>
          </cell>
          <cell r="L146">
            <v>0.54151886679445371</v>
          </cell>
          <cell r="M146">
            <v>0.56630183504460752</v>
          </cell>
          <cell r="N146">
            <v>0.56866446079586386</v>
          </cell>
          <cell r="O146">
            <v>0.46691393286536326</v>
          </cell>
          <cell r="P146">
            <v>0.47018346633859354</v>
          </cell>
          <cell r="Q146">
            <v>0.46917536036085383</v>
          </cell>
          <cell r="R146">
            <v>0.44574706120434571</v>
          </cell>
          <cell r="S146">
            <v>0.47058001624635393</v>
          </cell>
          <cell r="T146">
            <v>0.47473787077403445</v>
          </cell>
          <cell r="U146">
            <v>0.44843255644299884</v>
          </cell>
          <cell r="V146">
            <v>0.44667584177616243</v>
          </cell>
          <cell r="W146">
            <v>0.45848113320554629</v>
          </cell>
          <cell r="X146">
            <v>0.43369816495539248</v>
          </cell>
          <cell r="Y146">
            <v>0.4313355392041362</v>
          </cell>
        </row>
        <row r="147">
          <cell r="A147" t="str">
            <v>Ohio Edison Company</v>
          </cell>
          <cell r="B147">
            <v>4014480</v>
          </cell>
          <cell r="C147" t="str">
            <v>FirstEnergy Corp.</v>
          </cell>
          <cell r="D147">
            <v>0.64747598506861881</v>
          </cell>
          <cell r="E147">
            <v>0.64007457510999544</v>
          </cell>
          <cell r="F147">
            <v>0.6305101515423206</v>
          </cell>
          <cell r="G147">
            <v>0.57695581066599932</v>
          </cell>
          <cell r="H147">
            <v>0.56348182077116071</v>
          </cell>
          <cell r="I147">
            <v>0.55348547009142846</v>
          </cell>
          <cell r="J147">
            <v>0.53975522970303147</v>
          </cell>
          <cell r="K147">
            <v>0.56528516686898966</v>
          </cell>
          <cell r="L147">
            <v>0.46950128022114973</v>
          </cell>
          <cell r="M147">
            <v>0.42115330323031153</v>
          </cell>
          <cell r="N147">
            <v>0.40910806791254872</v>
          </cell>
          <cell r="O147">
            <v>0.35252401493138119</v>
          </cell>
          <cell r="P147">
            <v>0.35992542489000451</v>
          </cell>
          <cell r="Q147">
            <v>0.36948984845767935</v>
          </cell>
          <cell r="R147">
            <v>0.42304418933400062</v>
          </cell>
          <cell r="S147">
            <v>0.43651817922883929</v>
          </cell>
          <cell r="T147">
            <v>0.44651452990857154</v>
          </cell>
          <cell r="U147">
            <v>0.46024477029696853</v>
          </cell>
          <cell r="V147">
            <v>0.43471483313101028</v>
          </cell>
          <cell r="W147">
            <v>0.53049871977885033</v>
          </cell>
          <cell r="X147">
            <v>0.57884669676968847</v>
          </cell>
          <cell r="Y147">
            <v>0.59089193208745128</v>
          </cell>
        </row>
        <row r="148">
          <cell r="A148" t="str">
            <v>Ohio Power Company</v>
          </cell>
          <cell r="B148">
            <v>4057015</v>
          </cell>
          <cell r="C148" t="str">
            <v>American Electric Power Company, Inc.</v>
          </cell>
          <cell r="D148">
            <v>0.50329465059786138</v>
          </cell>
          <cell r="E148">
            <v>0.4929969443890595</v>
          </cell>
          <cell r="F148">
            <v>0.48956133528280049</v>
          </cell>
          <cell r="G148">
            <v>0.4602567243140393</v>
          </cell>
          <cell r="H148">
            <v>0.44793550798198162</v>
          </cell>
          <cell r="I148">
            <v>0.42541383670742355</v>
          </cell>
          <cell r="J148">
            <v>0.39708035938097813</v>
          </cell>
          <cell r="K148">
            <v>0.57012666658397881</v>
          </cell>
          <cell r="L148">
            <v>0.56063119383458504</v>
          </cell>
          <cell r="M148">
            <v>0.56090076911437348</v>
          </cell>
          <cell r="N148">
            <v>0.53765197809103404</v>
          </cell>
          <cell r="O148">
            <v>0.49670534940213862</v>
          </cell>
          <cell r="P148">
            <v>0.5070030556109405</v>
          </cell>
          <cell r="Q148">
            <v>0.51043866471719956</v>
          </cell>
          <cell r="R148">
            <v>0.5397432756859607</v>
          </cell>
          <cell r="S148">
            <v>0.55206449201801833</v>
          </cell>
          <cell r="T148">
            <v>0.5745861632925765</v>
          </cell>
          <cell r="U148">
            <v>0.60291964061902181</v>
          </cell>
          <cell r="V148">
            <v>0.42987333341602124</v>
          </cell>
          <cell r="W148">
            <v>0.43936880616541496</v>
          </cell>
          <cell r="X148">
            <v>0.43909923088562658</v>
          </cell>
          <cell r="Y148">
            <v>0.4623480219089659</v>
          </cell>
        </row>
        <row r="149">
          <cell r="A149" t="str">
            <v>Oklahoma Gas and Electric Company</v>
          </cell>
          <cell r="B149">
            <v>4057016</v>
          </cell>
          <cell r="C149" t="str">
            <v>OGE Energy Corp.</v>
          </cell>
          <cell r="D149">
            <v>0.5330860671346368</v>
          </cell>
          <cell r="E149">
            <v>0.52981653366140646</v>
          </cell>
          <cell r="F149">
            <v>0.53082463963914617</v>
          </cell>
          <cell r="G149">
            <v>0.55425293879565429</v>
          </cell>
          <cell r="H149">
            <v>0.52941998375364607</v>
          </cell>
          <cell r="I149">
            <v>0.5252621292259656</v>
          </cell>
          <cell r="J149">
            <v>0.55156744355700116</v>
          </cell>
          <cell r="K149">
            <v>0.55332415822383763</v>
          </cell>
          <cell r="L149">
            <v>0.54151886679445371</v>
          </cell>
          <cell r="M149">
            <v>0.56630183504460752</v>
          </cell>
          <cell r="N149">
            <v>0.56866446079586386</v>
          </cell>
          <cell r="O149">
            <v>0.46691393286536326</v>
          </cell>
          <cell r="P149">
            <v>0.47018346633859354</v>
          </cell>
          <cell r="Q149">
            <v>0.46917536036085383</v>
          </cell>
          <cell r="R149">
            <v>0.44574706120434571</v>
          </cell>
          <cell r="S149">
            <v>0.47058001624635393</v>
          </cell>
          <cell r="T149">
            <v>0.47473787077403445</v>
          </cell>
          <cell r="U149">
            <v>0.44843255644299884</v>
          </cell>
          <cell r="V149">
            <v>0.44667584177616243</v>
          </cell>
          <cell r="W149">
            <v>0.45848113320554629</v>
          </cell>
          <cell r="X149">
            <v>0.43369816495539248</v>
          </cell>
          <cell r="Y149">
            <v>0.4313355392041362</v>
          </cell>
        </row>
        <row r="150">
          <cell r="A150" t="str">
            <v>Oncor Electric Delivery Company LLC</v>
          </cell>
          <cell r="B150">
            <v>4080589</v>
          </cell>
          <cell r="C150" t="str">
            <v>Texas Energy Future Holdings LP</v>
          </cell>
          <cell r="D150">
            <v>0.56927079091369193</v>
          </cell>
          <cell r="E150">
            <v>0.56821109561153482</v>
          </cell>
          <cell r="F150">
            <v>0.60127673472539866</v>
          </cell>
          <cell r="G150">
            <v>0.60156935386749943</v>
          </cell>
          <cell r="H150">
            <v>0.59886536617911879</v>
          </cell>
          <cell r="I150">
            <v>0.61014186999758202</v>
          </cell>
          <cell r="J150">
            <v>0.58430043440935042</v>
          </cell>
          <cell r="K150">
            <v>0.58412719914035871</v>
          </cell>
          <cell r="L150">
            <v>0.58255114941315234</v>
          </cell>
          <cell r="M150">
            <v>0.58682896460055434</v>
          </cell>
          <cell r="N150">
            <v>0.58572125258783081</v>
          </cell>
          <cell r="O150">
            <v>0.43072920908630802</v>
          </cell>
          <cell r="P150">
            <v>0.43178890438846518</v>
          </cell>
          <cell r="Q150">
            <v>0.39872326527460134</v>
          </cell>
          <cell r="R150">
            <v>0.39843064613250057</v>
          </cell>
          <cell r="S150">
            <v>0.40113463382088121</v>
          </cell>
          <cell r="T150">
            <v>0.38985813000241798</v>
          </cell>
          <cell r="U150">
            <v>0.41569956559064958</v>
          </cell>
          <cell r="V150">
            <v>0.41587280085964123</v>
          </cell>
          <cell r="W150">
            <v>0.41744885058684766</v>
          </cell>
          <cell r="X150">
            <v>0.41317103539944572</v>
          </cell>
          <cell r="Y150">
            <v>0.41427874741216919</v>
          </cell>
        </row>
        <row r="151">
          <cell r="A151" t="str">
            <v>Orange and Rockland Utilities, Inc.</v>
          </cell>
          <cell r="B151">
            <v>4057093</v>
          </cell>
          <cell r="C151" t="str">
            <v>Consolidated Edison, Inc.</v>
          </cell>
          <cell r="D151">
            <v>0.47042590844453241</v>
          </cell>
          <cell r="E151">
            <v>0.50906654112537586</v>
          </cell>
          <cell r="F151">
            <v>0.51906949379584977</v>
          </cell>
          <cell r="G151">
            <v>0.52662041391901249</v>
          </cell>
          <cell r="H151">
            <v>0.5221482483946267</v>
          </cell>
          <cell r="I151">
            <v>0.52252169744614108</v>
          </cell>
          <cell r="J151">
            <v>0.51732136482379198</v>
          </cell>
          <cell r="K151">
            <v>0.50930667378944561</v>
          </cell>
          <cell r="L151">
            <v>0.50454512374192495</v>
          </cell>
          <cell r="M151">
            <v>0.50526491283568309</v>
          </cell>
          <cell r="N151">
            <v>0.4969117984600725</v>
          </cell>
          <cell r="O151">
            <v>0.52957409155546753</v>
          </cell>
          <cell r="P151">
            <v>0.49093345887462414</v>
          </cell>
          <cell r="Q151">
            <v>0.48093050620415029</v>
          </cell>
          <cell r="R151">
            <v>0.47337958608098757</v>
          </cell>
          <cell r="S151">
            <v>0.47785175160537335</v>
          </cell>
          <cell r="T151">
            <v>0.47747830255385892</v>
          </cell>
          <cell r="U151">
            <v>0.48267863517620802</v>
          </cell>
          <cell r="V151">
            <v>0.49069332621055445</v>
          </cell>
          <cell r="W151">
            <v>0.49545487625807499</v>
          </cell>
          <cell r="X151">
            <v>0.49473508716431691</v>
          </cell>
          <cell r="Y151">
            <v>0.5030882015399275</v>
          </cell>
        </row>
        <row r="152">
          <cell r="A152" t="str">
            <v>Otter Tail Corporation</v>
          </cell>
          <cell r="B152">
            <v>4057017</v>
          </cell>
          <cell r="C152"/>
          <cell r="D152">
            <v>0.5232299510158952</v>
          </cell>
          <cell r="E152">
            <v>0.51128921904017199</v>
          </cell>
          <cell r="F152">
            <v>0.49803896796811814</v>
          </cell>
          <cell r="G152">
            <v>0.49317840917244576</v>
          </cell>
          <cell r="H152">
            <v>0.47601317856293374</v>
          </cell>
          <cell r="I152">
            <v>0.47201188388532811</v>
          </cell>
          <cell r="J152">
            <v>0.53722583489474263</v>
          </cell>
          <cell r="K152">
            <v>0.52365893469206581</v>
          </cell>
          <cell r="L152">
            <v>0.52353258248460954</v>
          </cell>
          <cell r="M152">
            <v>0.52689940943412439</v>
          </cell>
          <cell r="N152">
            <v>0.51981967933136575</v>
          </cell>
          <cell r="O152">
            <v>0.4767700489841048</v>
          </cell>
          <cell r="P152">
            <v>0.48871078095982795</v>
          </cell>
          <cell r="Q152">
            <v>0.5019610320318818</v>
          </cell>
          <cell r="R152">
            <v>0.50682159082755429</v>
          </cell>
          <cell r="S152">
            <v>0.52398682143706621</v>
          </cell>
          <cell r="T152">
            <v>0.52798811611467189</v>
          </cell>
          <cell r="U152">
            <v>0.46277416510525737</v>
          </cell>
          <cell r="V152">
            <v>0.47634106530793413</v>
          </cell>
          <cell r="W152">
            <v>0.47646741751539051</v>
          </cell>
          <cell r="X152">
            <v>0.47310059056587561</v>
          </cell>
          <cell r="Y152">
            <v>0.48018032066863431</v>
          </cell>
        </row>
        <row r="153">
          <cell r="A153" t="str">
            <v>Otter Tail Power Company</v>
          </cell>
          <cell r="B153">
            <v>4147257</v>
          </cell>
          <cell r="C153" t="str">
            <v>Otter Tail Corporation</v>
          </cell>
          <cell r="D153">
            <v>0.5232299510158952</v>
          </cell>
          <cell r="E153">
            <v>0.51128921904017199</v>
          </cell>
          <cell r="F153">
            <v>0.49803896796811814</v>
          </cell>
          <cell r="G153">
            <v>0.49317840917244576</v>
          </cell>
          <cell r="H153">
            <v>0.47601317856293374</v>
          </cell>
          <cell r="I153">
            <v>0.47201188388532811</v>
          </cell>
          <cell r="J153">
            <v>0.53722583489474263</v>
          </cell>
          <cell r="K153">
            <v>0.52365893469206581</v>
          </cell>
          <cell r="L153">
            <v>0.52353258248460954</v>
          </cell>
          <cell r="M153">
            <v>0.52689940943412439</v>
          </cell>
          <cell r="N153">
            <v>0.51981967933136575</v>
          </cell>
          <cell r="O153">
            <v>0.4767700489841048</v>
          </cell>
          <cell r="P153">
            <v>0.48871078095982795</v>
          </cell>
          <cell r="Q153">
            <v>0.5019610320318818</v>
          </cell>
          <cell r="R153">
            <v>0.50682159082755429</v>
          </cell>
          <cell r="S153">
            <v>0.52398682143706621</v>
          </cell>
          <cell r="T153">
            <v>0.52798811611467189</v>
          </cell>
          <cell r="U153">
            <v>0.46277416510525737</v>
          </cell>
          <cell r="V153">
            <v>0.47634106530793413</v>
          </cell>
          <cell r="W153">
            <v>0.47646741751539051</v>
          </cell>
          <cell r="X153">
            <v>0.47310059056587561</v>
          </cell>
          <cell r="Y153">
            <v>0.48018032066863431</v>
          </cell>
        </row>
        <row r="154">
          <cell r="A154" t="str">
            <v>Pacific Gas and Electric Company</v>
          </cell>
          <cell r="B154">
            <v>4004218</v>
          </cell>
          <cell r="C154" t="str">
            <v>PG&amp;E Corporation</v>
          </cell>
          <cell r="D154">
            <v>0.51610166690011006</v>
          </cell>
          <cell r="E154">
            <v>0.51945806918515403</v>
          </cell>
          <cell r="F154">
            <v>0.52071360930482313</v>
          </cell>
          <cell r="G154">
            <v>0.52980811209883782</v>
          </cell>
          <cell r="H154">
            <v>0.52864083312845711</v>
          </cell>
          <cell r="I154">
            <v>0.52208886878488137</v>
          </cell>
          <cell r="J154">
            <v>0.52384282785120839</v>
          </cell>
          <cell r="K154">
            <v>0.52537309399339294</v>
          </cell>
          <cell r="L154">
            <v>0.52266864939937097</v>
          </cell>
          <cell r="M154">
            <v>0.52029469407304085</v>
          </cell>
          <cell r="N154">
            <v>0.51232441357488823</v>
          </cell>
          <cell r="O154">
            <v>0.48389833309989</v>
          </cell>
          <cell r="P154">
            <v>0.48054193081484603</v>
          </cell>
          <cell r="Q154">
            <v>0.47928639069517681</v>
          </cell>
          <cell r="R154">
            <v>0.47019188790116218</v>
          </cell>
          <cell r="S154">
            <v>0.47135916687154289</v>
          </cell>
          <cell r="T154">
            <v>0.47791113121511863</v>
          </cell>
          <cell r="U154">
            <v>0.47615717214879161</v>
          </cell>
          <cell r="V154">
            <v>0.47462690600660712</v>
          </cell>
          <cell r="W154">
            <v>0.47733135060062909</v>
          </cell>
          <cell r="X154">
            <v>0.47970530592695909</v>
          </cell>
          <cell r="Y154">
            <v>0.48767558642511172</v>
          </cell>
        </row>
        <row r="155">
          <cell r="A155" t="str">
            <v>PacifiCorp</v>
          </cell>
          <cell r="B155">
            <v>4001587</v>
          </cell>
          <cell r="C155" t="str">
            <v>Berkshire Hathaway Inc.</v>
          </cell>
          <cell r="D155">
            <v>0.50308040065854864</v>
          </cell>
          <cell r="E155">
            <v>0.51446687579886807</v>
          </cell>
          <cell r="F155">
            <v>0.52487303424791998</v>
          </cell>
          <cell r="G155">
            <v>0.52028599804366604</v>
          </cell>
          <cell r="H155">
            <v>0.50872401200085848</v>
          </cell>
          <cell r="I155">
            <v>0.50675604344889091</v>
          </cell>
          <cell r="J155">
            <v>0.53273360332884978</v>
          </cell>
          <cell r="K155">
            <v>0.52783708751728509</v>
          </cell>
          <cell r="L155">
            <v>0.5134817186244689</v>
          </cell>
          <cell r="M155">
            <v>0.52833195040789593</v>
          </cell>
          <cell r="N155">
            <v>0.52766479388181819</v>
          </cell>
          <cell r="O155">
            <v>0.49691959934145141</v>
          </cell>
          <cell r="P155">
            <v>0.48553312420113187</v>
          </cell>
          <cell r="Q155">
            <v>0.47512696575207997</v>
          </cell>
          <cell r="R155">
            <v>0.47971400195633396</v>
          </cell>
          <cell r="S155">
            <v>0.49127598799914146</v>
          </cell>
          <cell r="T155">
            <v>0.49324395655110909</v>
          </cell>
          <cell r="U155">
            <v>0.46726639667115016</v>
          </cell>
          <cell r="V155">
            <v>0.47216291248271486</v>
          </cell>
          <cell r="W155">
            <v>0.4865182813755311</v>
          </cell>
          <cell r="X155">
            <v>0.47166804959210407</v>
          </cell>
          <cell r="Y155">
            <v>0.47233520611818175</v>
          </cell>
        </row>
        <row r="156">
          <cell r="A156" t="str">
            <v>PECO Energy Company</v>
          </cell>
          <cell r="B156">
            <v>4062222</v>
          </cell>
          <cell r="C156" t="str">
            <v>Exelon Corporation</v>
          </cell>
          <cell r="D156">
            <v>0.56764416400239004</v>
          </cell>
          <cell r="E156">
            <v>0.5676396291262551</v>
          </cell>
          <cell r="F156">
            <v>0.56222755641248445</v>
          </cell>
          <cell r="G156">
            <v>0.53659422576353411</v>
          </cell>
          <cell r="H156">
            <v>0.56377341276820259</v>
          </cell>
          <cell r="I156">
            <v>0.5634591222757549</v>
          </cell>
          <cell r="J156">
            <v>0.56275403420037429</v>
          </cell>
          <cell r="K156">
            <v>0.52952312125033651</v>
          </cell>
          <cell r="L156">
            <v>0.58524530210481263</v>
          </cell>
          <cell r="M156">
            <v>0.58609007054306672</v>
          </cell>
          <cell r="N156">
            <v>0.58298543144756587</v>
          </cell>
          <cell r="O156">
            <v>0.43235583599760996</v>
          </cell>
          <cell r="P156">
            <v>0.43236037087374496</v>
          </cell>
          <cell r="Q156">
            <v>0.43777244358751555</v>
          </cell>
          <cell r="R156">
            <v>0.46340577423646584</v>
          </cell>
          <cell r="S156">
            <v>0.43622658723179741</v>
          </cell>
          <cell r="T156">
            <v>0.43654087772424505</v>
          </cell>
          <cell r="U156">
            <v>0.43724596579962571</v>
          </cell>
          <cell r="V156">
            <v>0.47047687874966349</v>
          </cell>
          <cell r="W156">
            <v>0.41475469789518732</v>
          </cell>
          <cell r="X156">
            <v>0.41390992945693333</v>
          </cell>
          <cell r="Y156">
            <v>0.41701456855243407</v>
          </cell>
        </row>
        <row r="157">
          <cell r="A157" t="str">
            <v>Pennsylvania Electric Company</v>
          </cell>
          <cell r="B157">
            <v>4057018</v>
          </cell>
          <cell r="C157" t="str">
            <v>FirstEnergy Corp.</v>
          </cell>
          <cell r="D157">
            <v>0.48456322553849612</v>
          </cell>
          <cell r="E157">
            <v>0.48060293893883521</v>
          </cell>
          <cell r="F157">
            <v>0.47660267449941107</v>
          </cell>
          <cell r="G157">
            <v>0.48165011196753105</v>
          </cell>
          <cell r="H157">
            <v>0.47741339427422469</v>
          </cell>
          <cell r="I157">
            <v>0.51174659426925539</v>
          </cell>
          <cell r="J157">
            <v>0.50768950713424565</v>
          </cell>
          <cell r="K157">
            <v>0.44281958364229274</v>
          </cell>
          <cell r="L157">
            <v>0.44736170906880068</v>
          </cell>
          <cell r="M157">
            <v>0.44289904442220829</v>
          </cell>
          <cell r="N157">
            <v>0.44673795822777107</v>
          </cell>
          <cell r="O157">
            <v>0.51543677446150382</v>
          </cell>
          <cell r="P157">
            <v>0.51939706106116479</v>
          </cell>
          <cell r="Q157">
            <v>0.52339732550058893</v>
          </cell>
          <cell r="R157">
            <v>0.51834988803246895</v>
          </cell>
          <cell r="S157">
            <v>0.52258660572577531</v>
          </cell>
          <cell r="T157">
            <v>0.48825340573074455</v>
          </cell>
          <cell r="U157">
            <v>0.49231049286575435</v>
          </cell>
          <cell r="V157">
            <v>0.55718041635770721</v>
          </cell>
          <cell r="W157">
            <v>0.55263829093119932</v>
          </cell>
          <cell r="X157">
            <v>0.55710095557779171</v>
          </cell>
          <cell r="Y157">
            <v>0.55326204177222893</v>
          </cell>
        </row>
        <row r="158">
          <cell r="A158" t="str">
            <v>Pennsylvania Power Company</v>
          </cell>
          <cell r="B158">
            <v>4018463</v>
          </cell>
          <cell r="C158" t="str">
            <v>FirstEnergy Corp.</v>
          </cell>
          <cell r="D158">
            <v>0.55061479731270957</v>
          </cell>
          <cell r="E158">
            <v>0.53790888828198646</v>
          </cell>
          <cell r="F158">
            <v>0.52547824002243626</v>
          </cell>
          <cell r="G158">
            <v>0.54795789690403274</v>
          </cell>
          <cell r="H158">
            <v>0.53528057782363681</v>
          </cell>
          <cell r="I158">
            <v>0.52630071898027386</v>
          </cell>
          <cell r="J158">
            <v>0.51210779276435536</v>
          </cell>
          <cell r="K158">
            <v>0.61663308667961814</v>
          </cell>
          <cell r="L158">
            <v>0.6098394811749861</v>
          </cell>
          <cell r="M158">
            <v>0.60208322471567</v>
          </cell>
          <cell r="N158">
            <v>0.60798262445563844</v>
          </cell>
          <cell r="O158">
            <v>0.44938520268729049</v>
          </cell>
          <cell r="P158">
            <v>0.46209111171801354</v>
          </cell>
          <cell r="Q158">
            <v>0.4745217599775638</v>
          </cell>
          <cell r="R158">
            <v>0.45204210309596726</v>
          </cell>
          <cell r="S158">
            <v>0.46471942217636319</v>
          </cell>
          <cell r="T158">
            <v>0.47369928101972608</v>
          </cell>
          <cell r="U158">
            <v>0.48789220723564458</v>
          </cell>
          <cell r="V158">
            <v>0.38336691332038192</v>
          </cell>
          <cell r="W158">
            <v>0.39016051882501396</v>
          </cell>
          <cell r="X158">
            <v>0.39791677528433</v>
          </cell>
          <cell r="Y158">
            <v>0.39201737554436156</v>
          </cell>
        </row>
        <row r="159">
          <cell r="A159" t="str">
            <v>Peoples Gas Light and Coke Company</v>
          </cell>
          <cell r="B159">
            <v>4057135</v>
          </cell>
          <cell r="C159" t="str">
            <v>WEC Energy Group, Inc.</v>
          </cell>
          <cell r="D159" t="str">
            <v>N/A</v>
          </cell>
          <cell r="E159" t="str">
            <v>N/A</v>
          </cell>
          <cell r="F159" t="str">
            <v>N/A</v>
          </cell>
          <cell r="G159" t="str">
            <v>N/A</v>
          </cell>
          <cell r="H159" t="str">
            <v>N/A</v>
          </cell>
          <cell r="I159" t="str">
            <v>N/A</v>
          </cell>
          <cell r="J159" t="str">
            <v>N/A</v>
          </cell>
          <cell r="K159" t="str">
            <v>N/A</v>
          </cell>
          <cell r="L159" t="str">
            <v>N/A</v>
          </cell>
          <cell r="M159" t="str">
            <v>N/A</v>
          </cell>
          <cell r="N159" t="str">
            <v>N/A</v>
          </cell>
          <cell r="O159" t="str">
            <v>N/A</v>
          </cell>
          <cell r="P159" t="str">
            <v>N/A</v>
          </cell>
          <cell r="Q159" t="str">
            <v>N/A</v>
          </cell>
          <cell r="R159" t="str">
            <v>N/A</v>
          </cell>
          <cell r="S159" t="str">
            <v>N/A</v>
          </cell>
          <cell r="T159" t="str">
            <v>N/A</v>
          </cell>
          <cell r="U159" t="str">
            <v>N/A</v>
          </cell>
          <cell r="V159" t="str">
            <v>N/A</v>
          </cell>
          <cell r="W159" t="str">
            <v>N/A</v>
          </cell>
          <cell r="X159" t="str">
            <v>N/A</v>
          </cell>
          <cell r="Y159" t="str">
            <v>N/A</v>
          </cell>
        </row>
        <row r="160">
          <cell r="A160" t="str">
            <v>Peoples Gas System</v>
          </cell>
          <cell r="B160">
            <v>4063341</v>
          </cell>
          <cell r="C160" t="str">
            <v>TECO Energy, Inc.</v>
          </cell>
          <cell r="D160" t="str">
            <v>N/A</v>
          </cell>
          <cell r="E160" t="str">
            <v>N/A</v>
          </cell>
          <cell r="F160" t="str">
            <v>N/A</v>
          </cell>
          <cell r="G160" t="str">
            <v>N/A</v>
          </cell>
          <cell r="H160" t="str">
            <v>N/A</v>
          </cell>
          <cell r="I160" t="str">
            <v>N/A</v>
          </cell>
          <cell r="J160" t="str">
            <v>N/A</v>
          </cell>
          <cell r="K160" t="str">
            <v>N/A</v>
          </cell>
          <cell r="L160" t="str">
            <v>N/A</v>
          </cell>
          <cell r="M160" t="str">
            <v>N/A</v>
          </cell>
          <cell r="N160" t="str">
            <v>N/A</v>
          </cell>
          <cell r="O160" t="str">
            <v>N/A</v>
          </cell>
          <cell r="P160" t="str">
            <v>N/A</v>
          </cell>
          <cell r="Q160" t="str">
            <v>N/A</v>
          </cell>
          <cell r="R160" t="str">
            <v>N/A</v>
          </cell>
          <cell r="S160" t="str">
            <v>N/A</v>
          </cell>
          <cell r="T160" t="str">
            <v>N/A</v>
          </cell>
          <cell r="U160" t="str">
            <v>N/A</v>
          </cell>
          <cell r="V160" t="str">
            <v>N/A</v>
          </cell>
          <cell r="W160" t="str">
            <v>N/A</v>
          </cell>
          <cell r="X160" t="str">
            <v>N/A</v>
          </cell>
          <cell r="Y160" t="str">
            <v>N/A</v>
          </cell>
        </row>
        <row r="161">
          <cell r="A161" t="str">
            <v>Pepco Holdings, Inc.</v>
          </cell>
          <cell r="B161">
            <v>4078763</v>
          </cell>
          <cell r="C161"/>
          <cell r="D161" t="str">
            <v>N/A</v>
          </cell>
          <cell r="E161">
            <v>0.48254538198408836</v>
          </cell>
          <cell r="F161">
            <v>0.48693782862685159</v>
          </cell>
          <cell r="G161">
            <v>0.48445669589238738</v>
          </cell>
          <cell r="H161">
            <v>0.4795352232603175</v>
          </cell>
          <cell r="I161">
            <v>0.47019835648034147</v>
          </cell>
          <cell r="J161">
            <v>0.48599434217117843</v>
          </cell>
          <cell r="K161">
            <v>0.48332191861550411</v>
          </cell>
          <cell r="L161">
            <v>0.47527340978260857</v>
          </cell>
          <cell r="M161">
            <v>0.47414533038345208</v>
          </cell>
          <cell r="N161">
            <v>0.47298955964354866</v>
          </cell>
          <cell r="O161" t="str">
            <v>N/A</v>
          </cell>
          <cell r="P161">
            <v>0.51745461801591164</v>
          </cell>
          <cell r="Q161">
            <v>0.51306217137314847</v>
          </cell>
          <cell r="R161">
            <v>0.51554330410761262</v>
          </cell>
          <cell r="S161">
            <v>0.5204647767396825</v>
          </cell>
          <cell r="T161">
            <v>0.52980164351965853</v>
          </cell>
          <cell r="U161">
            <v>0.51400565782882157</v>
          </cell>
          <cell r="V161">
            <v>0.51667808138449589</v>
          </cell>
          <cell r="W161">
            <v>0.52472659021739143</v>
          </cell>
          <cell r="X161">
            <v>0.52585466961654792</v>
          </cell>
          <cell r="Y161">
            <v>0.52701044035645128</v>
          </cell>
        </row>
        <row r="162">
          <cell r="A162" t="str">
            <v>PG&amp;E Corporation</v>
          </cell>
          <cell r="B162">
            <v>4057057</v>
          </cell>
          <cell r="C162"/>
          <cell r="D162">
            <v>0.51610166690011006</v>
          </cell>
          <cell r="E162">
            <v>0.51945806918515403</v>
          </cell>
          <cell r="F162">
            <v>0.52071360930482313</v>
          </cell>
          <cell r="G162">
            <v>0.52980811209883782</v>
          </cell>
          <cell r="H162">
            <v>0.52864083312845711</v>
          </cell>
          <cell r="I162">
            <v>0.52208886878488137</v>
          </cell>
          <cell r="J162">
            <v>0.52384282785120839</v>
          </cell>
          <cell r="K162">
            <v>0.52537309399339294</v>
          </cell>
          <cell r="L162">
            <v>0.52266864939937097</v>
          </cell>
          <cell r="M162">
            <v>0.52029469407304085</v>
          </cell>
          <cell r="N162">
            <v>0.51232441357488823</v>
          </cell>
          <cell r="O162">
            <v>0.48389833309989</v>
          </cell>
          <cell r="P162">
            <v>0.48054193081484603</v>
          </cell>
          <cell r="Q162">
            <v>0.47928639069517681</v>
          </cell>
          <cell r="R162">
            <v>0.47019188790116218</v>
          </cell>
          <cell r="S162">
            <v>0.47135916687154289</v>
          </cell>
          <cell r="T162">
            <v>0.47791113121511863</v>
          </cell>
          <cell r="U162">
            <v>0.47615717214879161</v>
          </cell>
          <cell r="V162">
            <v>0.47462690600660712</v>
          </cell>
          <cell r="W162">
            <v>0.47733135060062909</v>
          </cell>
          <cell r="X162">
            <v>0.47970530592695909</v>
          </cell>
          <cell r="Y162">
            <v>0.48767558642511172</v>
          </cell>
        </row>
        <row r="163">
          <cell r="A163" t="str">
            <v>Pike County Light and Power Company</v>
          </cell>
          <cell r="B163">
            <v>4062303</v>
          </cell>
          <cell r="C163" t="str">
            <v>Consolidated Edison, Inc.</v>
          </cell>
          <cell r="D163">
            <v>0.63163347530793135</v>
          </cell>
          <cell r="E163">
            <v>0.63082602676511301</v>
          </cell>
          <cell r="F163">
            <v>0.61981703694903167</v>
          </cell>
          <cell r="G163">
            <v>0.61708747158071076</v>
          </cell>
          <cell r="H163">
            <v>0.62463343108504399</v>
          </cell>
          <cell r="I163">
            <v>0.62980101804720034</v>
          </cell>
          <cell r="J163">
            <v>0.61612284069097889</v>
          </cell>
          <cell r="K163">
            <v>0.62708309054888711</v>
          </cell>
          <cell r="L163">
            <v>0.62730025623107388</v>
          </cell>
          <cell r="M163">
            <v>0.63180301461281785</v>
          </cell>
          <cell r="N163">
            <v>0.6257309941520468</v>
          </cell>
          <cell r="O163">
            <v>0.3683665246920686</v>
          </cell>
          <cell r="P163">
            <v>0.36917397323488693</v>
          </cell>
          <cell r="Q163">
            <v>0.38018296305096827</v>
          </cell>
          <cell r="R163">
            <v>0.38291252841928924</v>
          </cell>
          <cell r="S163">
            <v>0.37536656891495601</v>
          </cell>
          <cell r="T163">
            <v>0.37019898195279966</v>
          </cell>
          <cell r="U163">
            <v>0.38387715930902111</v>
          </cell>
          <cell r="V163">
            <v>0.37291690945111294</v>
          </cell>
          <cell r="W163">
            <v>0.37269974376892617</v>
          </cell>
          <cell r="X163">
            <v>0.36819698538718215</v>
          </cell>
          <cell r="Y163">
            <v>0.3742690058479532</v>
          </cell>
        </row>
        <row r="164">
          <cell r="A164" t="str">
            <v>Pinnacle West Capital Corporation</v>
          </cell>
          <cell r="B164">
            <v>4056951</v>
          </cell>
          <cell r="C164"/>
          <cell r="D164">
            <v>0.55716802670623145</v>
          </cell>
          <cell r="E164">
            <v>0.55862034720355835</v>
          </cell>
          <cell r="F164">
            <v>0.57544806165052809</v>
          </cell>
          <cell r="G164">
            <v>0.58433342954447753</v>
          </cell>
          <cell r="H164">
            <v>0.57315631955988033</v>
          </cell>
          <cell r="I164">
            <v>0.55665770615997778</v>
          </cell>
          <cell r="J164">
            <v>0.57390086526954687</v>
          </cell>
          <cell r="K164">
            <v>0.57624522178524862</v>
          </cell>
          <cell r="L164">
            <v>0.55940645265135347</v>
          </cell>
          <cell r="M164">
            <v>0.55835721617298573</v>
          </cell>
          <cell r="N164">
            <v>0.56462195307003626</v>
          </cell>
          <cell r="O164">
            <v>0.44283197329376855</v>
          </cell>
          <cell r="P164">
            <v>0.4413796527964417</v>
          </cell>
          <cell r="Q164">
            <v>0.42455193834947191</v>
          </cell>
          <cell r="R164">
            <v>0.41566657045552252</v>
          </cell>
          <cell r="S164">
            <v>0.42684368044011972</v>
          </cell>
          <cell r="T164">
            <v>0.44334229384002216</v>
          </cell>
          <cell r="U164">
            <v>0.42609913473045319</v>
          </cell>
          <cell r="V164">
            <v>0.42375477821475138</v>
          </cell>
          <cell r="W164">
            <v>0.44059354734864647</v>
          </cell>
          <cell r="X164">
            <v>0.44164278382701427</v>
          </cell>
          <cell r="Y164">
            <v>0.43537804692996374</v>
          </cell>
        </row>
        <row r="165">
          <cell r="A165" t="str">
            <v>Portland General Electric Company</v>
          </cell>
          <cell r="B165">
            <v>4057019</v>
          </cell>
          <cell r="C165"/>
          <cell r="D165">
            <v>0.49574043022759751</v>
          </cell>
          <cell r="E165">
            <v>0.44114183347931785</v>
          </cell>
          <cell r="F165">
            <v>0.43312679869650605</v>
          </cell>
          <cell r="G165">
            <v>0.44862813055793271</v>
          </cell>
          <cell r="H165">
            <v>0.46636419632603482</v>
          </cell>
          <cell r="I165">
            <v>0.49208448343469602</v>
          </cell>
          <cell r="J165">
            <v>0.48701665935640803</v>
          </cell>
          <cell r="K165">
            <v>0.50431395733479722</v>
          </cell>
          <cell r="L165">
            <v>0.5036868202929955</v>
          </cell>
          <cell r="M165">
            <v>0.51775251031752445</v>
          </cell>
          <cell r="N165">
            <v>0.5136827739587545</v>
          </cell>
          <cell r="O165">
            <v>0.50425956977240249</v>
          </cell>
          <cell r="P165">
            <v>0.5588581665206821</v>
          </cell>
          <cell r="Q165">
            <v>0.56687320130349395</v>
          </cell>
          <cell r="R165">
            <v>0.55137186944206729</v>
          </cell>
          <cell r="S165">
            <v>0.53363580367396524</v>
          </cell>
          <cell r="T165">
            <v>0.50791551656530398</v>
          </cell>
          <cell r="U165">
            <v>0.51298334064359197</v>
          </cell>
          <cell r="V165">
            <v>0.49568604266520272</v>
          </cell>
          <cell r="W165">
            <v>0.4963131797070045</v>
          </cell>
          <cell r="X165">
            <v>0.48224748968247555</v>
          </cell>
          <cell r="Y165">
            <v>0.48631722604124544</v>
          </cell>
        </row>
        <row r="166">
          <cell r="A166" t="str">
            <v>Potomac Edison Company</v>
          </cell>
          <cell r="B166">
            <v>4057020</v>
          </cell>
          <cell r="C166" t="str">
            <v>FirstEnergy Corp.</v>
          </cell>
          <cell r="D166">
            <v>0.51733430491388366</v>
          </cell>
          <cell r="E166">
            <v>0.51110191412312467</v>
          </cell>
          <cell r="F166">
            <v>0.51048920622281979</v>
          </cell>
          <cell r="G166">
            <v>0.51962730248010924</v>
          </cell>
          <cell r="H166">
            <v>0.51171922139014059</v>
          </cell>
          <cell r="I166">
            <v>0.50461011651690302</v>
          </cell>
          <cell r="J166">
            <v>0.49093442287857036</v>
          </cell>
          <cell r="K166">
            <v>0.50137547408922778</v>
          </cell>
          <cell r="L166">
            <v>0.49115043733472813</v>
          </cell>
          <cell r="M166">
            <v>0.48029099310432805</v>
          </cell>
          <cell r="N166">
            <v>0.46488785629148288</v>
          </cell>
          <cell r="O166">
            <v>0.4826656950861164</v>
          </cell>
          <cell r="P166">
            <v>0.48889808587687533</v>
          </cell>
          <cell r="Q166">
            <v>0.48951079377718026</v>
          </cell>
          <cell r="R166">
            <v>0.48037269751989076</v>
          </cell>
          <cell r="S166">
            <v>0.48828077860985947</v>
          </cell>
          <cell r="T166">
            <v>0.49538988348309698</v>
          </cell>
          <cell r="U166">
            <v>0.50906557712142964</v>
          </cell>
          <cell r="V166">
            <v>0.49862452591077222</v>
          </cell>
          <cell r="W166">
            <v>0.50884956266527182</v>
          </cell>
          <cell r="X166">
            <v>0.51970900689567201</v>
          </cell>
          <cell r="Y166">
            <v>0.53511214370851712</v>
          </cell>
        </row>
        <row r="167">
          <cell r="A167" t="str">
            <v>Potomac Electric Power Company</v>
          </cell>
          <cell r="B167">
            <v>4044391</v>
          </cell>
          <cell r="C167" t="str">
            <v>Pepco Holdings, Inc.</v>
          </cell>
          <cell r="D167" t="str">
            <v>N/A</v>
          </cell>
          <cell r="E167">
            <v>0.48837911841406412</v>
          </cell>
          <cell r="F167">
            <v>0.4943601637708695</v>
          </cell>
          <cell r="G167">
            <v>0.4961955239764041</v>
          </cell>
          <cell r="H167">
            <v>0.48869953605485655</v>
          </cell>
          <cell r="I167">
            <v>0.46945769604483001</v>
          </cell>
          <cell r="J167">
            <v>0.5030790364085489</v>
          </cell>
          <cell r="K167">
            <v>0.49324220717487249</v>
          </cell>
          <cell r="L167">
            <v>0.4885986300205738</v>
          </cell>
          <cell r="M167">
            <v>0.48572056337522923</v>
          </cell>
          <cell r="N167">
            <v>0.49139752147180554</v>
          </cell>
          <cell r="O167" t="str">
            <v>N/A</v>
          </cell>
          <cell r="P167">
            <v>0.51162088158593588</v>
          </cell>
          <cell r="Q167">
            <v>0.50563983622913045</v>
          </cell>
          <cell r="R167">
            <v>0.5038044760235959</v>
          </cell>
          <cell r="S167">
            <v>0.5113004639451435</v>
          </cell>
          <cell r="T167">
            <v>0.53054230395516999</v>
          </cell>
          <cell r="U167">
            <v>0.4969209635914511</v>
          </cell>
          <cell r="V167">
            <v>0.50675779282512745</v>
          </cell>
          <cell r="W167">
            <v>0.5114013699794262</v>
          </cell>
          <cell r="X167">
            <v>0.51427943662477071</v>
          </cell>
          <cell r="Y167">
            <v>0.5086024785281944</v>
          </cell>
        </row>
        <row r="168">
          <cell r="A168" t="str">
            <v>PPL Corporation</v>
          </cell>
          <cell r="B168">
            <v>4057058</v>
          </cell>
          <cell r="C168"/>
          <cell r="D168">
            <v>0.58191897530766901</v>
          </cell>
          <cell r="E168">
            <v>0.57754316022113028</v>
          </cell>
          <cell r="F168">
            <v>0.57245573742997879</v>
          </cell>
          <cell r="G168">
            <v>0.56236264237350508</v>
          </cell>
          <cell r="H168">
            <v>0.55934500684808108</v>
          </cell>
          <cell r="I168">
            <v>0.56850298577856151</v>
          </cell>
          <cell r="J168">
            <v>0.56101644180881161</v>
          </cell>
          <cell r="K168">
            <v>0.57782475835072078</v>
          </cell>
          <cell r="L168">
            <v>0.59145127731238778</v>
          </cell>
          <cell r="M168">
            <v>0.58383803041390037</v>
          </cell>
          <cell r="N168">
            <v>0.57483430080824194</v>
          </cell>
          <cell r="O168">
            <v>0.41808102469233099</v>
          </cell>
          <cell r="P168">
            <v>0.42245683977886966</v>
          </cell>
          <cell r="Q168">
            <v>0.42754426257002121</v>
          </cell>
          <cell r="R168">
            <v>0.43763735762649497</v>
          </cell>
          <cell r="S168">
            <v>0.44065499315191897</v>
          </cell>
          <cell r="T168">
            <v>0.43149701422143849</v>
          </cell>
          <cell r="U168">
            <v>0.43898355819118834</v>
          </cell>
          <cell r="V168">
            <v>0.42217524164927928</v>
          </cell>
          <cell r="W168">
            <v>0.40854872268761222</v>
          </cell>
          <cell r="X168">
            <v>0.41616196958609963</v>
          </cell>
          <cell r="Y168">
            <v>0.42516569919175806</v>
          </cell>
        </row>
        <row r="169">
          <cell r="A169" t="str">
            <v>PPL Electric Utilities Corporation</v>
          </cell>
          <cell r="B169">
            <v>4057021</v>
          </cell>
          <cell r="C169" t="str">
            <v>PPL Corporation</v>
          </cell>
          <cell r="D169">
            <v>0.53136034394315679</v>
          </cell>
          <cell r="E169">
            <v>0.51904244829049273</v>
          </cell>
          <cell r="F169">
            <v>0.51065338425176421</v>
          </cell>
          <cell r="G169">
            <v>0.49162344801610963</v>
          </cell>
          <cell r="H169">
            <v>0.48930906010790831</v>
          </cell>
          <cell r="I169">
            <v>0.51685231970601742</v>
          </cell>
          <cell r="J169">
            <v>0.50423876404795065</v>
          </cell>
          <cell r="K169">
            <v>0.5016942382986086</v>
          </cell>
          <cell r="L169">
            <v>0.53989774575333882</v>
          </cell>
          <cell r="M169">
            <v>0.52330023603088216</v>
          </cell>
          <cell r="N169">
            <v>0.51153909368571215</v>
          </cell>
          <cell r="O169">
            <v>0.46863965605684321</v>
          </cell>
          <cell r="P169">
            <v>0.48095755170950721</v>
          </cell>
          <cell r="Q169">
            <v>0.48934661574823579</v>
          </cell>
          <cell r="R169">
            <v>0.50837655198389042</v>
          </cell>
          <cell r="S169">
            <v>0.51069093989209169</v>
          </cell>
          <cell r="T169">
            <v>0.48314768029398253</v>
          </cell>
          <cell r="U169">
            <v>0.49576123595204935</v>
          </cell>
          <cell r="V169">
            <v>0.4983057617013914</v>
          </cell>
          <cell r="W169">
            <v>0.46010225424666118</v>
          </cell>
          <cell r="X169">
            <v>0.47669976396911778</v>
          </cell>
          <cell r="Y169">
            <v>0.48846090631428779</v>
          </cell>
        </row>
        <row r="170">
          <cell r="A170" t="str">
            <v>Progress Energy, Inc.</v>
          </cell>
          <cell r="B170">
            <v>4057036</v>
          </cell>
          <cell r="C170" t="str">
            <v>Duke Energy Corporation</v>
          </cell>
          <cell r="D170" t="str">
            <v>N/A</v>
          </cell>
          <cell r="E170" t="str">
            <v>N/A</v>
          </cell>
          <cell r="F170" t="str">
            <v>N/A</v>
          </cell>
          <cell r="G170" t="str">
            <v>N/A</v>
          </cell>
          <cell r="H170" t="str">
            <v>N/A</v>
          </cell>
          <cell r="I170" t="str">
            <v>N/A</v>
          </cell>
          <cell r="J170" t="str">
            <v>N/A</v>
          </cell>
          <cell r="K170" t="str">
            <v>N/A</v>
          </cell>
          <cell r="L170" t="str">
            <v>N/A</v>
          </cell>
          <cell r="M170" t="str">
            <v>N/A</v>
          </cell>
          <cell r="N170" t="str">
            <v>N/A</v>
          </cell>
          <cell r="O170" t="str">
            <v>N/A</v>
          </cell>
          <cell r="P170" t="str">
            <v>N/A</v>
          </cell>
          <cell r="Q170" t="str">
            <v>N/A</v>
          </cell>
          <cell r="R170" t="str">
            <v>N/A</v>
          </cell>
          <cell r="S170" t="str">
            <v>N/A</v>
          </cell>
          <cell r="T170" t="str">
            <v>N/A</v>
          </cell>
          <cell r="U170" t="str">
            <v>N/A</v>
          </cell>
          <cell r="V170" t="str">
            <v>N/A</v>
          </cell>
          <cell r="W170" t="str">
            <v>N/A</v>
          </cell>
          <cell r="X170" t="str">
            <v>N/A</v>
          </cell>
          <cell r="Y170" t="str">
            <v>N/A</v>
          </cell>
        </row>
        <row r="171">
          <cell r="A171" t="str">
            <v>Public Service Company of Colorado</v>
          </cell>
          <cell r="B171">
            <v>4057094</v>
          </cell>
          <cell r="C171" t="str">
            <v>Xcel Energy Inc.</v>
          </cell>
          <cell r="D171">
            <v>0.55554020877889398</v>
          </cell>
          <cell r="E171">
            <v>0.56935629952722566</v>
          </cell>
          <cell r="F171">
            <v>0.56786595036784659</v>
          </cell>
          <cell r="G171">
            <v>0.56509935533379108</v>
          </cell>
          <cell r="H171">
            <v>0.56122432238963105</v>
          </cell>
          <cell r="I171">
            <v>0.5420884847672931</v>
          </cell>
          <cell r="J171">
            <v>0.56526039769761693</v>
          </cell>
          <cell r="K171">
            <v>0.56378328364929564</v>
          </cell>
          <cell r="L171">
            <v>0.55831297741515762</v>
          </cell>
          <cell r="M171">
            <v>0.55662475086954011</v>
          </cell>
          <cell r="N171">
            <v>0.57102085379629941</v>
          </cell>
          <cell r="O171">
            <v>0.44445979122110607</v>
          </cell>
          <cell r="P171">
            <v>0.43064370047277434</v>
          </cell>
          <cell r="Q171">
            <v>0.43213404963215341</v>
          </cell>
          <cell r="R171">
            <v>0.43490064466620887</v>
          </cell>
          <cell r="S171">
            <v>0.43877567761036895</v>
          </cell>
          <cell r="T171">
            <v>0.45791151523270684</v>
          </cell>
          <cell r="U171">
            <v>0.43473960230238307</v>
          </cell>
          <cell r="V171">
            <v>0.43621671635070436</v>
          </cell>
          <cell r="W171">
            <v>0.44168702258484238</v>
          </cell>
          <cell r="X171">
            <v>0.44337524913045995</v>
          </cell>
          <cell r="Y171">
            <v>0.42897914620370059</v>
          </cell>
        </row>
        <row r="172">
          <cell r="A172" t="str">
            <v>Public Service Company of New Hampshire</v>
          </cell>
          <cell r="B172">
            <v>4057022</v>
          </cell>
          <cell r="C172" t="str">
            <v>Eversource Energy</v>
          </cell>
          <cell r="D172">
            <v>0.53437286804032103</v>
          </cell>
          <cell r="E172">
            <v>0.5340419443336879</v>
          </cell>
          <cell r="F172">
            <v>0.53293941716260584</v>
          </cell>
          <cell r="G172">
            <v>0.53919768757231523</v>
          </cell>
          <cell r="H172">
            <v>0.52442886742616723</v>
          </cell>
          <cell r="I172">
            <v>0.52266571298180764</v>
          </cell>
          <cell r="J172">
            <v>0.51899919390411764</v>
          </cell>
          <cell r="K172">
            <v>0.55778950457328447</v>
          </cell>
          <cell r="L172">
            <v>0.55518648324790298</v>
          </cell>
          <cell r="M172">
            <v>0.5240805737830001</v>
          </cell>
          <cell r="N172">
            <v>0.52124856136903452</v>
          </cell>
          <cell r="O172">
            <v>0.46562713195967897</v>
          </cell>
          <cell r="P172">
            <v>0.4659580556663121</v>
          </cell>
          <cell r="Q172">
            <v>0.46706058283739416</v>
          </cell>
          <cell r="R172">
            <v>0.46080231242768477</v>
          </cell>
          <cell r="S172">
            <v>0.47557113257383282</v>
          </cell>
          <cell r="T172">
            <v>0.47733428701819236</v>
          </cell>
          <cell r="U172">
            <v>0.48100080609588231</v>
          </cell>
          <cell r="V172">
            <v>0.44221049542671553</v>
          </cell>
          <cell r="W172">
            <v>0.44481351675209696</v>
          </cell>
          <cell r="X172">
            <v>0.47591942621699984</v>
          </cell>
          <cell r="Y172">
            <v>0.47875143863096542</v>
          </cell>
        </row>
        <row r="173">
          <cell r="A173" t="str">
            <v>Public Service Company of New Mexico</v>
          </cell>
          <cell r="B173">
            <v>4073320</v>
          </cell>
          <cell r="C173" t="str">
            <v>PNM Resources, Inc.</v>
          </cell>
          <cell r="D173">
            <v>0.45632467941946309</v>
          </cell>
          <cell r="E173">
            <v>0.46108240779136361</v>
          </cell>
          <cell r="F173">
            <v>0.45863447893654397</v>
          </cell>
          <cell r="G173">
            <v>0.47426694360034449</v>
          </cell>
          <cell r="H173">
            <v>0.4714075025752329</v>
          </cell>
          <cell r="I173">
            <v>0.46703405573230039</v>
          </cell>
          <cell r="J173">
            <v>0.48392145446867962</v>
          </cell>
          <cell r="K173">
            <v>0.49793608897516345</v>
          </cell>
          <cell r="L173">
            <v>0.50074737143431869</v>
          </cell>
          <cell r="M173">
            <v>0.5110241795019288</v>
          </cell>
          <cell r="N173">
            <v>0.50779141268248595</v>
          </cell>
          <cell r="O173">
            <v>0.54367532058053691</v>
          </cell>
          <cell r="P173">
            <v>0.53891759220863644</v>
          </cell>
          <cell r="Q173">
            <v>0.54136552106345603</v>
          </cell>
          <cell r="R173">
            <v>0.52573305639965551</v>
          </cell>
          <cell r="S173">
            <v>0.5285924974247671</v>
          </cell>
          <cell r="T173">
            <v>0.53296594426769961</v>
          </cell>
          <cell r="U173">
            <v>0.51607854553132038</v>
          </cell>
          <cell r="V173">
            <v>0.50206391102483661</v>
          </cell>
          <cell r="W173">
            <v>0.49925262856568126</v>
          </cell>
          <cell r="X173">
            <v>0.4889758204980712</v>
          </cell>
          <cell r="Y173">
            <v>0.49220858731751405</v>
          </cell>
        </row>
        <row r="174">
          <cell r="A174" t="str">
            <v>Public Service Company of North Carolina, Incorporated</v>
          </cell>
          <cell r="B174"/>
          <cell r="C174" t="str">
            <v>SCANA Corporation</v>
          </cell>
          <cell r="D174" t="str">
            <v>N/A</v>
          </cell>
          <cell r="E174" t="str">
            <v>N/A</v>
          </cell>
          <cell r="F174" t="str">
            <v>N/A</v>
          </cell>
          <cell r="G174">
            <v>0.67134080460789813</v>
          </cell>
          <cell r="H174">
            <v>0.67430424039770376</v>
          </cell>
          <cell r="I174">
            <v>0.67528351773885964</v>
          </cell>
          <cell r="J174">
            <v>0.66699992541801312</v>
          </cell>
          <cell r="K174">
            <v>0.6633826241696118</v>
          </cell>
          <cell r="L174">
            <v>0.66740393189288849</v>
          </cell>
          <cell r="M174">
            <v>0.66858280296580774</v>
          </cell>
          <cell r="N174">
            <v>0.66097466297977159</v>
          </cell>
          <cell r="O174" t="str">
            <v>N/A</v>
          </cell>
          <cell r="P174" t="str">
            <v>N/A</v>
          </cell>
          <cell r="Q174" t="str">
            <v>N/A</v>
          </cell>
          <cell r="R174">
            <v>0.32865919539210187</v>
          </cell>
          <cell r="S174">
            <v>0.32569575960229624</v>
          </cell>
          <cell r="T174">
            <v>0.32471648226114036</v>
          </cell>
          <cell r="U174">
            <v>0.33300007458198683</v>
          </cell>
          <cell r="V174">
            <v>0.33661737583038814</v>
          </cell>
          <cell r="W174">
            <v>0.33259606810711156</v>
          </cell>
          <cell r="X174">
            <v>0.33141719703419231</v>
          </cell>
          <cell r="Y174">
            <v>0.33902533702022841</v>
          </cell>
        </row>
        <row r="175">
          <cell r="A175" t="str">
            <v>Public Service Company of Oklahoma</v>
          </cell>
          <cell r="B175">
            <v>4057023</v>
          </cell>
          <cell r="C175" t="str">
            <v>American Electric Power Company, Inc.</v>
          </cell>
          <cell r="D175">
            <v>0.4528785016865054</v>
          </cell>
          <cell r="E175">
            <v>0.44656337692467951</v>
          </cell>
          <cell r="F175">
            <v>0.49690177600579921</v>
          </cell>
          <cell r="G175">
            <v>0.49426819540697803</v>
          </cell>
          <cell r="H175">
            <v>0.482987987898508</v>
          </cell>
          <cell r="I175">
            <v>0.47512866895255923</v>
          </cell>
          <cell r="J175">
            <v>0.48514118309232501</v>
          </cell>
          <cell r="K175">
            <v>0.50464932656473438</v>
          </cell>
          <cell r="L175">
            <v>0.49485195104673452</v>
          </cell>
          <cell r="M175">
            <v>0.49094195811054225</v>
          </cell>
          <cell r="N175">
            <v>0.49099937893490819</v>
          </cell>
          <cell r="O175">
            <v>0.54712149831349466</v>
          </cell>
          <cell r="P175">
            <v>0.55343662307532049</v>
          </cell>
          <cell r="Q175">
            <v>0.50309822399420079</v>
          </cell>
          <cell r="R175">
            <v>0.50573180459302192</v>
          </cell>
          <cell r="S175">
            <v>0.51701201210149206</v>
          </cell>
          <cell r="T175">
            <v>0.52487133104744077</v>
          </cell>
          <cell r="U175">
            <v>0.51485881690767499</v>
          </cell>
          <cell r="V175">
            <v>0.49535067343526562</v>
          </cell>
          <cell r="W175">
            <v>0.50514804895326548</v>
          </cell>
          <cell r="X175">
            <v>0.5090580418894578</v>
          </cell>
          <cell r="Y175">
            <v>0.50900062106509181</v>
          </cell>
        </row>
        <row r="176">
          <cell r="A176" t="str">
            <v>Public Service Electric and Gas Company</v>
          </cell>
          <cell r="B176">
            <v>4057095</v>
          </cell>
          <cell r="C176" t="str">
            <v>Public Service Enterprise Group Incorporated</v>
          </cell>
          <cell r="D176">
            <v>0.52296500836432602</v>
          </cell>
          <cell r="E176">
            <v>0.52862923597476574</v>
          </cell>
          <cell r="F176">
            <v>0.51989510422494589</v>
          </cell>
          <cell r="G176">
            <v>0.52396155323088078</v>
          </cell>
          <cell r="H176">
            <v>0.5162552820791827</v>
          </cell>
          <cell r="I176">
            <v>0.53146393027822036</v>
          </cell>
          <cell r="J176">
            <v>0.51541608181236387</v>
          </cell>
          <cell r="K176">
            <v>0.49697039847295266</v>
          </cell>
          <cell r="L176">
            <v>0.50255686773893604</v>
          </cell>
          <cell r="M176">
            <v>0.52049470307430534</v>
          </cell>
          <cell r="N176">
            <v>0.51938605471960586</v>
          </cell>
          <cell r="O176">
            <v>0.47703499163567398</v>
          </cell>
          <cell r="P176">
            <v>0.47137076402523431</v>
          </cell>
          <cell r="Q176">
            <v>0.48010489577505411</v>
          </cell>
          <cell r="R176">
            <v>0.47603844676911927</v>
          </cell>
          <cell r="S176">
            <v>0.4837447179208173</v>
          </cell>
          <cell r="T176">
            <v>0.46853606972177969</v>
          </cell>
          <cell r="U176">
            <v>0.48458391818763608</v>
          </cell>
          <cell r="V176">
            <v>0.50302960152704734</v>
          </cell>
          <cell r="W176">
            <v>0.49744313226106401</v>
          </cell>
          <cell r="X176">
            <v>0.47950529692569466</v>
          </cell>
          <cell r="Y176">
            <v>0.48061394528039414</v>
          </cell>
        </row>
        <row r="177">
          <cell r="A177" t="str">
            <v>Public Service Enterprise Group Incorporated</v>
          </cell>
          <cell r="B177">
            <v>4050911</v>
          </cell>
          <cell r="C177"/>
          <cell r="D177">
            <v>0.52296500836432602</v>
          </cell>
          <cell r="E177">
            <v>0.52862923597476574</v>
          </cell>
          <cell r="F177">
            <v>0.51989510422494589</v>
          </cell>
          <cell r="G177">
            <v>0.52396155323088078</v>
          </cell>
          <cell r="H177">
            <v>0.5162552820791827</v>
          </cell>
          <cell r="I177">
            <v>0.53146393027822036</v>
          </cell>
          <cell r="J177">
            <v>0.51541608181236387</v>
          </cell>
          <cell r="K177">
            <v>0.49697039847295266</v>
          </cell>
          <cell r="L177">
            <v>0.50255686773893604</v>
          </cell>
          <cell r="M177">
            <v>0.52049470307430534</v>
          </cell>
          <cell r="N177">
            <v>0.51938605471960586</v>
          </cell>
          <cell r="O177">
            <v>0.47703499163567398</v>
          </cell>
          <cell r="P177">
            <v>0.47137076402523431</v>
          </cell>
          <cell r="Q177">
            <v>0.48010489577505411</v>
          </cell>
          <cell r="R177">
            <v>0.47603844676911927</v>
          </cell>
          <cell r="S177">
            <v>0.4837447179208173</v>
          </cell>
          <cell r="T177">
            <v>0.46853606972177969</v>
          </cell>
          <cell r="U177">
            <v>0.48458391818763608</v>
          </cell>
          <cell r="V177">
            <v>0.50302960152704734</v>
          </cell>
          <cell r="W177">
            <v>0.49744313226106401</v>
          </cell>
          <cell r="X177">
            <v>0.47950529692569466</v>
          </cell>
          <cell r="Y177">
            <v>0.48061394528039414</v>
          </cell>
        </row>
        <row r="178">
          <cell r="A178" t="str">
            <v>Puget Energy, Inc.</v>
          </cell>
          <cell r="B178">
            <v>4026154</v>
          </cell>
          <cell r="C178" t="str">
            <v>Puget Holdings LLC</v>
          </cell>
          <cell r="D178">
            <v>0.46909201673957646</v>
          </cell>
          <cell r="E178">
            <v>0.46859661125773222</v>
          </cell>
          <cell r="F178">
            <v>0.46575660238628008</v>
          </cell>
          <cell r="G178">
            <v>0.47240470351894148</v>
          </cell>
          <cell r="H178">
            <v>0.4762921703956432</v>
          </cell>
          <cell r="I178">
            <v>0.48136062564729148</v>
          </cell>
          <cell r="J178">
            <v>0.47777654502754457</v>
          </cell>
          <cell r="K178">
            <v>0.46660146613495324</v>
          </cell>
          <cell r="L178">
            <v>0.47612837238770139</v>
          </cell>
          <cell r="M178">
            <v>0.48001152453918033</v>
          </cell>
          <cell r="N178">
            <v>0.47424759936310873</v>
          </cell>
          <cell r="O178">
            <v>0.53090798326042354</v>
          </cell>
          <cell r="P178">
            <v>0.53140338874226778</v>
          </cell>
          <cell r="Q178">
            <v>0.53424339761371997</v>
          </cell>
          <cell r="R178">
            <v>0.52759529648105852</v>
          </cell>
          <cell r="S178">
            <v>0.5237078296043568</v>
          </cell>
          <cell r="T178">
            <v>0.51863937435270857</v>
          </cell>
          <cell r="U178">
            <v>0.52222345497245548</v>
          </cell>
          <cell r="V178">
            <v>0.53339853386504676</v>
          </cell>
          <cell r="W178">
            <v>0.52387162761229866</v>
          </cell>
          <cell r="X178">
            <v>0.51998847546081972</v>
          </cell>
          <cell r="Y178">
            <v>0.52575240063689133</v>
          </cell>
        </row>
        <row r="179">
          <cell r="A179" t="str">
            <v>Puget Sound Energy, Inc.</v>
          </cell>
          <cell r="B179">
            <v>4062485</v>
          </cell>
          <cell r="C179" t="str">
            <v>Puget Holdings LLC</v>
          </cell>
          <cell r="D179">
            <v>0.46909201673957646</v>
          </cell>
          <cell r="E179">
            <v>0.46859661125773222</v>
          </cell>
          <cell r="F179">
            <v>0.46575660238628008</v>
          </cell>
          <cell r="G179">
            <v>0.47240470351894148</v>
          </cell>
          <cell r="H179">
            <v>0.4762921703956432</v>
          </cell>
          <cell r="I179">
            <v>0.48136062564729148</v>
          </cell>
          <cell r="J179">
            <v>0.47777654502754457</v>
          </cell>
          <cell r="K179">
            <v>0.46660146613495324</v>
          </cell>
          <cell r="L179">
            <v>0.47612837238770139</v>
          </cell>
          <cell r="M179">
            <v>0.48001152453918033</v>
          </cell>
          <cell r="N179">
            <v>0.47424759936310873</v>
          </cell>
          <cell r="O179">
            <v>0.53090798326042354</v>
          </cell>
          <cell r="P179">
            <v>0.53140338874226778</v>
          </cell>
          <cell r="Q179">
            <v>0.53424339761371997</v>
          </cell>
          <cell r="R179">
            <v>0.52759529648105852</v>
          </cell>
          <cell r="S179">
            <v>0.5237078296043568</v>
          </cell>
          <cell r="T179">
            <v>0.51863937435270857</v>
          </cell>
          <cell r="U179">
            <v>0.52222345497245548</v>
          </cell>
          <cell r="V179">
            <v>0.53339853386504676</v>
          </cell>
          <cell r="W179">
            <v>0.52387162761229866</v>
          </cell>
          <cell r="X179">
            <v>0.51998847546081972</v>
          </cell>
          <cell r="Y179">
            <v>0.52575240063689133</v>
          </cell>
        </row>
        <row r="180">
          <cell r="A180" t="str">
            <v>Rochester Gas and Electric Corporation</v>
          </cell>
          <cell r="B180">
            <v>4057096</v>
          </cell>
          <cell r="C180" t="str">
            <v>Iberdrola, S.A.</v>
          </cell>
          <cell r="D180">
            <v>0.51519005980349397</v>
          </cell>
          <cell r="E180">
            <v>0.51004331407956205</v>
          </cell>
          <cell r="F180">
            <v>0.50293076588319174</v>
          </cell>
          <cell r="G180">
            <v>0.52896896579516528</v>
          </cell>
          <cell r="H180">
            <v>0.5242834510062464</v>
          </cell>
          <cell r="I180">
            <v>0.52087458041470003</v>
          </cell>
          <cell r="J180">
            <v>0.50958892328861372</v>
          </cell>
          <cell r="K180">
            <v>0.50468211493737569</v>
          </cell>
          <cell r="L180">
            <v>0.50050649901102007</v>
          </cell>
          <cell r="M180">
            <v>0.47712585321786505</v>
          </cell>
          <cell r="N180">
            <v>0.49172248122804568</v>
          </cell>
          <cell r="O180">
            <v>0.48480994019650608</v>
          </cell>
          <cell r="P180">
            <v>0.48995668592043801</v>
          </cell>
          <cell r="Q180">
            <v>0.4970692341168082</v>
          </cell>
          <cell r="R180">
            <v>0.47103103420483466</v>
          </cell>
          <cell r="S180">
            <v>0.47571654899375365</v>
          </cell>
          <cell r="T180">
            <v>0.47912541958529997</v>
          </cell>
          <cell r="U180">
            <v>0.49041107671138628</v>
          </cell>
          <cell r="V180">
            <v>0.49531788506262436</v>
          </cell>
          <cell r="W180">
            <v>0.49949350098897993</v>
          </cell>
          <cell r="X180">
            <v>0.52287414678213495</v>
          </cell>
          <cell r="Y180">
            <v>0.50827751877195437</v>
          </cell>
        </row>
        <row r="181">
          <cell r="A181" t="str">
            <v>Rockland Electric Company</v>
          </cell>
          <cell r="B181">
            <v>4062660</v>
          </cell>
          <cell r="C181" t="str">
            <v>Consolidated Edison, Inc.</v>
          </cell>
          <cell r="D181">
            <v>1</v>
          </cell>
          <cell r="E181">
            <v>1</v>
          </cell>
          <cell r="F181">
            <v>1</v>
          </cell>
          <cell r="G181">
            <v>1</v>
          </cell>
          <cell r="H181">
            <v>1</v>
          </cell>
          <cell r="I181">
            <v>1</v>
          </cell>
          <cell r="J181">
            <v>1</v>
          </cell>
          <cell r="K181">
            <v>1</v>
          </cell>
          <cell r="L181">
            <v>1</v>
          </cell>
          <cell r="M181">
            <v>1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San Diego Gas &amp; Electric Co.</v>
          </cell>
          <cell r="B182">
            <v>4057097</v>
          </cell>
          <cell r="C182" t="str">
            <v>Sempra Energy</v>
          </cell>
          <cell r="D182">
            <v>0.54108005649954105</v>
          </cell>
          <cell r="E182">
            <v>0.5295388328949896</v>
          </cell>
          <cell r="F182">
            <v>0.54458587723805207</v>
          </cell>
          <cell r="G182">
            <v>0.54841181515657911</v>
          </cell>
          <cell r="H182">
            <v>0.5404816307482746</v>
          </cell>
          <cell r="I182">
            <v>0.53927293337864624</v>
          </cell>
          <cell r="J182">
            <v>0.5340223066611085</v>
          </cell>
          <cell r="K182">
            <v>0.5266131513602732</v>
          </cell>
          <cell r="L182">
            <v>0.53677618501953073</v>
          </cell>
          <cell r="M182">
            <v>0.53308584421899963</v>
          </cell>
          <cell r="N182">
            <v>0.5277693358152703</v>
          </cell>
          <cell r="O182">
            <v>0.45891994350045895</v>
          </cell>
          <cell r="P182">
            <v>0.47046116710501046</v>
          </cell>
          <cell r="Q182">
            <v>0.45541412276194793</v>
          </cell>
          <cell r="R182">
            <v>0.45158818484342089</v>
          </cell>
          <cell r="S182">
            <v>0.4595183692517254</v>
          </cell>
          <cell r="T182">
            <v>0.46072706662135376</v>
          </cell>
          <cell r="U182">
            <v>0.4659776933388915</v>
          </cell>
          <cell r="V182">
            <v>0.47338684863972685</v>
          </cell>
          <cell r="W182">
            <v>0.46322381498046922</v>
          </cell>
          <cell r="X182">
            <v>0.46691415578100043</v>
          </cell>
          <cell r="Y182">
            <v>0.4722306641847297</v>
          </cell>
        </row>
        <row r="183">
          <cell r="A183" t="str">
            <v>SCANA Corporation</v>
          </cell>
          <cell r="B183">
            <v>4057061</v>
          </cell>
          <cell r="C183"/>
          <cell r="D183">
            <v>0.51342627473890101</v>
          </cell>
          <cell r="E183">
            <v>0.52852539803922971</v>
          </cell>
          <cell r="F183">
            <v>0.52543701366417406</v>
          </cell>
          <cell r="G183">
            <v>0.52338644276438484</v>
          </cell>
          <cell r="H183">
            <v>0.5172252165709047</v>
          </cell>
          <cell r="I183">
            <v>0.53108679630970723</v>
          </cell>
          <cell r="J183">
            <v>0.52608860896312137</v>
          </cell>
          <cell r="K183">
            <v>0.52393201443833204</v>
          </cell>
          <cell r="L183">
            <v>0.51800015251640152</v>
          </cell>
          <cell r="M183">
            <v>0.53032666370161652</v>
          </cell>
          <cell r="N183">
            <v>0.52134728328123547</v>
          </cell>
          <cell r="O183">
            <v>0.48657372526109893</v>
          </cell>
          <cell r="P183">
            <v>0.47147460196077029</v>
          </cell>
          <cell r="Q183">
            <v>0.474562986335826</v>
          </cell>
          <cell r="R183">
            <v>0.47661355723561516</v>
          </cell>
          <cell r="S183">
            <v>0.48277478342909524</v>
          </cell>
          <cell r="T183">
            <v>0.46891320369029277</v>
          </cell>
          <cell r="U183">
            <v>0.47391139103687863</v>
          </cell>
          <cell r="V183">
            <v>0.47606798556166802</v>
          </cell>
          <cell r="W183">
            <v>0.48199984748359853</v>
          </cell>
          <cell r="X183">
            <v>0.46967333629838348</v>
          </cell>
          <cell r="Y183">
            <v>0.47865271671876458</v>
          </cell>
        </row>
        <row r="184">
          <cell r="A184" t="str">
            <v>Sempra Energy</v>
          </cell>
          <cell r="B184">
            <v>4057062</v>
          </cell>
          <cell r="C184"/>
          <cell r="D184">
            <v>0.54108005649954105</v>
          </cell>
          <cell r="E184">
            <v>0.5295388328949896</v>
          </cell>
          <cell r="F184">
            <v>0.54458587723805207</v>
          </cell>
          <cell r="G184">
            <v>0.54841181515657911</v>
          </cell>
          <cell r="H184">
            <v>0.5404816307482746</v>
          </cell>
          <cell r="I184">
            <v>0.53927293337864624</v>
          </cell>
          <cell r="J184">
            <v>0.5340223066611085</v>
          </cell>
          <cell r="K184">
            <v>0.5266131513602732</v>
          </cell>
          <cell r="L184">
            <v>0.53677618501953073</v>
          </cell>
          <cell r="M184">
            <v>0.53308584421899963</v>
          </cell>
          <cell r="N184">
            <v>0.5277693358152703</v>
          </cell>
          <cell r="O184">
            <v>0.45891994350045895</v>
          </cell>
          <cell r="P184">
            <v>0.47046116710501046</v>
          </cell>
          <cell r="Q184">
            <v>0.45541412276194793</v>
          </cell>
          <cell r="R184">
            <v>0.45158818484342089</v>
          </cell>
          <cell r="S184">
            <v>0.4595183692517254</v>
          </cell>
          <cell r="T184">
            <v>0.46072706662135376</v>
          </cell>
          <cell r="U184">
            <v>0.4659776933388915</v>
          </cell>
          <cell r="V184">
            <v>0.47338684863972685</v>
          </cell>
          <cell r="W184">
            <v>0.46322381498046922</v>
          </cell>
          <cell r="X184">
            <v>0.46691415578100043</v>
          </cell>
          <cell r="Y184">
            <v>0.4722306641847297</v>
          </cell>
        </row>
        <row r="185">
          <cell r="A185" t="str">
            <v>Sharyland Utilities, L.P.</v>
          </cell>
          <cell r="B185">
            <v>4082747</v>
          </cell>
          <cell r="C185" t="str">
            <v>SU Investment Partners, LP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0.84803289261528536</v>
          </cell>
          <cell r="L185">
            <v>0.59839357429718876</v>
          </cell>
          <cell r="M185">
            <v>0.84592111160914385</v>
          </cell>
          <cell r="N185">
            <v>0.7202578104019336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0.15196710738471461</v>
          </cell>
          <cell r="W185">
            <v>0.40160642570281124</v>
          </cell>
          <cell r="X185">
            <v>0.15407888839085612</v>
          </cell>
          <cell r="Y185">
            <v>0.2797421895980664</v>
          </cell>
        </row>
        <row r="186">
          <cell r="A186" t="str">
            <v>Sierra Pacific Power Company</v>
          </cell>
          <cell r="B186">
            <v>4057098</v>
          </cell>
          <cell r="C186" t="str">
            <v>Berkshire Hathaway Inc.</v>
          </cell>
          <cell r="D186">
            <v>0.46653965587074903</v>
          </cell>
          <cell r="E186">
            <v>0.46429394479955716</v>
          </cell>
          <cell r="F186">
            <v>0.45949442830906889</v>
          </cell>
          <cell r="G186">
            <v>0.47982262347741411</v>
          </cell>
          <cell r="H186">
            <v>0.47252635278686639</v>
          </cell>
          <cell r="I186">
            <v>0.46917554744410178</v>
          </cell>
          <cell r="J186">
            <v>0.46376629180689705</v>
          </cell>
          <cell r="K186">
            <v>0.47420476250715771</v>
          </cell>
          <cell r="L186">
            <v>0.47181813490915048</v>
          </cell>
          <cell r="M186">
            <v>0.47390440498737163</v>
          </cell>
          <cell r="N186">
            <v>0.46861426356980834</v>
          </cell>
          <cell r="O186">
            <v>0.53346034412925103</v>
          </cell>
          <cell r="P186">
            <v>0.53570605520044279</v>
          </cell>
          <cell r="Q186">
            <v>0.54050557169093105</v>
          </cell>
          <cell r="R186">
            <v>0.52017737652258589</v>
          </cell>
          <cell r="S186">
            <v>0.52747364721313361</v>
          </cell>
          <cell r="T186">
            <v>0.53082445255589816</v>
          </cell>
          <cell r="U186">
            <v>0.5362337081931029</v>
          </cell>
          <cell r="V186">
            <v>0.52579523749284229</v>
          </cell>
          <cell r="W186">
            <v>0.52818186509084952</v>
          </cell>
          <cell r="X186">
            <v>0.52609559501262837</v>
          </cell>
          <cell r="Y186">
            <v>0.53138573643019171</v>
          </cell>
        </row>
        <row r="187">
          <cell r="A187" t="str">
            <v>South Carolina Electric &amp; Gas Co.</v>
          </cell>
          <cell r="B187">
            <v>4057099</v>
          </cell>
          <cell r="C187" t="str">
            <v>SCANA Corporation</v>
          </cell>
          <cell r="D187">
            <v>0.52075804303233708</v>
          </cell>
          <cell r="E187">
            <v>0.53722599422935668</v>
          </cell>
          <cell r="F187">
            <v>0.53456199826980344</v>
          </cell>
          <cell r="G187">
            <v>0.53468056721258272</v>
          </cell>
          <cell r="H187">
            <v>0.52846313372592557</v>
          </cell>
          <cell r="I187">
            <v>0.54360517386369001</v>
          </cell>
          <cell r="J187">
            <v>0.53898642445589851</v>
          </cell>
          <cell r="K187">
            <v>0.5367983338126564</v>
          </cell>
          <cell r="L187">
            <v>0.53078378382105473</v>
          </cell>
          <cell r="M187">
            <v>0.54435593600283594</v>
          </cell>
          <cell r="N187">
            <v>0.53605296097845478</v>
          </cell>
          <cell r="O187">
            <v>0.47924195696766286</v>
          </cell>
          <cell r="P187">
            <v>0.46277400577064332</v>
          </cell>
          <cell r="Q187">
            <v>0.46543800173019662</v>
          </cell>
          <cell r="R187">
            <v>0.46531943278741733</v>
          </cell>
          <cell r="S187">
            <v>0.47153686627407443</v>
          </cell>
          <cell r="T187">
            <v>0.45639482613630994</v>
          </cell>
          <cell r="U187">
            <v>0.46101357554410155</v>
          </cell>
          <cell r="V187">
            <v>0.46320166618734354</v>
          </cell>
          <cell r="W187">
            <v>0.46921621617894527</v>
          </cell>
          <cell r="X187">
            <v>0.45564406399716401</v>
          </cell>
          <cell r="Y187">
            <v>0.46394703902154522</v>
          </cell>
        </row>
        <row r="188">
          <cell r="A188" t="str">
            <v>Southern California Edison Co.</v>
          </cell>
          <cell r="B188">
            <v>4009083</v>
          </cell>
          <cell r="C188" t="str">
            <v>Edison International</v>
          </cell>
          <cell r="D188">
            <v>0.5212428687948123</v>
          </cell>
          <cell r="E188">
            <v>0.51215581936710886</v>
          </cell>
          <cell r="F188">
            <v>0.53048094357593678</v>
          </cell>
          <cell r="G188">
            <v>0.52334477156647807</v>
          </cell>
          <cell r="H188">
            <v>0.50492661413771223</v>
          </cell>
          <cell r="I188">
            <v>0.50951061942008802</v>
          </cell>
          <cell r="J188">
            <v>0.50788241844529081</v>
          </cell>
          <cell r="K188">
            <v>0.52493650263706793</v>
          </cell>
          <cell r="L188">
            <v>0.51597198168335778</v>
          </cell>
          <cell r="M188">
            <v>0.5212962077100135</v>
          </cell>
          <cell r="N188">
            <v>0.52979692044961768</v>
          </cell>
          <cell r="O188">
            <v>0.4787571312051877</v>
          </cell>
          <cell r="P188">
            <v>0.48784418063289109</v>
          </cell>
          <cell r="Q188">
            <v>0.46951905642406316</v>
          </cell>
          <cell r="R188">
            <v>0.47665522843352193</v>
          </cell>
          <cell r="S188">
            <v>0.49507338586228772</v>
          </cell>
          <cell r="T188">
            <v>0.49048938057991198</v>
          </cell>
          <cell r="U188">
            <v>0.49211758155470919</v>
          </cell>
          <cell r="V188">
            <v>0.47506349736293207</v>
          </cell>
          <cell r="W188">
            <v>0.48402801831664216</v>
          </cell>
          <cell r="X188">
            <v>0.47870379228998644</v>
          </cell>
          <cell r="Y188">
            <v>0.47020307955038237</v>
          </cell>
        </row>
        <row r="189">
          <cell r="A189" t="str">
            <v>Southern California Gas Company</v>
          </cell>
          <cell r="B189"/>
          <cell r="C189" t="str">
            <v>Sempra Energy</v>
          </cell>
          <cell r="D189" t="str">
            <v>N/A</v>
          </cell>
          <cell r="E189" t="str">
            <v>N/A</v>
          </cell>
          <cell r="F189" t="str">
            <v>N/A</v>
          </cell>
          <cell r="G189">
            <v>0.59177554080102801</v>
          </cell>
          <cell r="H189">
            <v>0.6539783889980354</v>
          </cell>
          <cell r="I189">
            <v>0.64704408817635273</v>
          </cell>
          <cell r="J189">
            <v>0.63968335035750767</v>
          </cell>
          <cell r="K189">
            <v>0.63053155276250328</v>
          </cell>
          <cell r="L189">
            <v>0.62039278988431534</v>
          </cell>
          <cell r="M189">
            <v>0.61287671232876717</v>
          </cell>
          <cell r="N189">
            <v>0.60793562708102111</v>
          </cell>
          <cell r="O189" t="str">
            <v>N/A</v>
          </cell>
          <cell r="P189" t="str">
            <v>N/A</v>
          </cell>
          <cell r="Q189" t="str">
            <v>N/A</v>
          </cell>
          <cell r="R189">
            <v>0.40822445919897193</v>
          </cell>
          <cell r="S189">
            <v>0.34602161100196466</v>
          </cell>
          <cell r="T189">
            <v>0.35295591182364727</v>
          </cell>
          <cell r="U189">
            <v>0.36031664964249233</v>
          </cell>
          <cell r="V189">
            <v>0.36946844723749672</v>
          </cell>
          <cell r="W189">
            <v>0.37960721011568471</v>
          </cell>
          <cell r="X189">
            <v>0.38712328767123289</v>
          </cell>
          <cell r="Y189">
            <v>0.39206437291897889</v>
          </cell>
        </row>
        <row r="190">
          <cell r="A190" t="str">
            <v>Southern Company</v>
          </cell>
          <cell r="B190">
            <v>4004298</v>
          </cell>
          <cell r="C190"/>
          <cell r="D190">
            <v>0.48253593833999664</v>
          </cell>
          <cell r="E190">
            <v>0.49198419345838929</v>
          </cell>
          <cell r="F190">
            <v>0.49265347596679482</v>
          </cell>
          <cell r="G190">
            <v>0.48806253670615468</v>
          </cell>
          <cell r="H190">
            <v>0.48885398810572123</v>
          </cell>
          <cell r="I190">
            <v>0.48668866532014915</v>
          </cell>
          <cell r="J190">
            <v>0.50402681679884354</v>
          </cell>
          <cell r="K190">
            <v>0.49224280519125097</v>
          </cell>
          <cell r="L190">
            <v>0.47651952920460139</v>
          </cell>
          <cell r="M190">
            <v>0.47516131013797031</v>
          </cell>
          <cell r="N190">
            <v>0.48232253144320736</v>
          </cell>
          <cell r="O190">
            <v>0.51746406166000336</v>
          </cell>
          <cell r="P190">
            <v>0.50801580654161071</v>
          </cell>
          <cell r="Q190">
            <v>0.50734652403320513</v>
          </cell>
          <cell r="R190">
            <v>0.51193746329384537</v>
          </cell>
          <cell r="S190">
            <v>0.51114601189427877</v>
          </cell>
          <cell r="T190">
            <v>0.51331133467985091</v>
          </cell>
          <cell r="U190">
            <v>0.49597318320115641</v>
          </cell>
          <cell r="V190">
            <v>0.50775719480874903</v>
          </cell>
          <cell r="W190">
            <v>0.52348047079539861</v>
          </cell>
          <cell r="X190">
            <v>0.52483868986202964</v>
          </cell>
          <cell r="Y190">
            <v>0.51767746855679264</v>
          </cell>
        </row>
        <row r="191">
          <cell r="A191" t="str">
            <v>Southern Connecticut Gas Company</v>
          </cell>
          <cell r="B191"/>
          <cell r="C191" t="str">
            <v>UIL Holdings Corporation</v>
          </cell>
          <cell r="D191" t="str">
            <v>N/A</v>
          </cell>
          <cell r="E191" t="str">
            <v>N/A</v>
          </cell>
          <cell r="F191" t="str">
            <v>N/A</v>
          </cell>
          <cell r="G191">
            <v>0.62772507056963589</v>
          </cell>
          <cell r="H191">
            <v>0.63326466479900767</v>
          </cell>
          <cell r="I191">
            <v>0.63257405254010524</v>
          </cell>
          <cell r="J191">
            <v>0.62980849266103167</v>
          </cell>
          <cell r="K191">
            <v>0.62272367379255744</v>
          </cell>
          <cell r="L191">
            <v>0.62710877593827841</v>
          </cell>
          <cell r="M191">
            <v>0.62634556139691488</v>
          </cell>
          <cell r="N191">
            <v>0.62464233944665026</v>
          </cell>
          <cell r="O191" t="str">
            <v>N/A</v>
          </cell>
          <cell r="P191" t="str">
            <v>N/A</v>
          </cell>
          <cell r="Q191" t="str">
            <v>N/A</v>
          </cell>
          <cell r="R191">
            <v>0.37227492943036411</v>
          </cell>
          <cell r="S191">
            <v>0.36673533520099233</v>
          </cell>
          <cell r="T191">
            <v>0.36742594745989471</v>
          </cell>
          <cell r="U191">
            <v>0.37019150733896833</v>
          </cell>
          <cell r="V191">
            <v>0.37727632620744261</v>
          </cell>
          <cell r="W191">
            <v>0.37289122406172159</v>
          </cell>
          <cell r="X191">
            <v>0.37365443860308512</v>
          </cell>
          <cell r="Y191">
            <v>0.37535766055334974</v>
          </cell>
        </row>
        <row r="192">
          <cell r="A192" t="str">
            <v>Southern Indiana Gas and Electric Company, Inc.</v>
          </cell>
          <cell r="B192">
            <v>4057100</v>
          </cell>
          <cell r="C192" t="str">
            <v>Vectren Corporation</v>
          </cell>
          <cell r="D192">
            <v>0.56993608729756751</v>
          </cell>
          <cell r="E192">
            <v>0.56388241911051762</v>
          </cell>
          <cell r="F192">
            <v>0.56197873921433805</v>
          </cell>
          <cell r="G192">
            <v>0.56139158659169019</v>
          </cell>
          <cell r="H192">
            <v>0.55774687715673221</v>
          </cell>
          <cell r="I192">
            <v>0.55610553288118869</v>
          </cell>
          <cell r="J192">
            <v>0.5633136903605529</v>
          </cell>
          <cell r="K192">
            <v>0.56262495225328457</v>
          </cell>
          <cell r="L192">
            <v>0.59123993410366005</v>
          </cell>
          <cell r="M192">
            <v>0.55280460383619268</v>
          </cell>
          <cell r="N192">
            <v>0.54899705232075946</v>
          </cell>
          <cell r="O192">
            <v>0.43006391270243249</v>
          </cell>
          <cell r="P192">
            <v>0.43611758088948238</v>
          </cell>
          <cell r="Q192">
            <v>0.438021260785662</v>
          </cell>
          <cell r="R192">
            <v>0.43860841340830986</v>
          </cell>
          <cell r="S192">
            <v>0.44225312284326779</v>
          </cell>
          <cell r="T192">
            <v>0.44389446711881125</v>
          </cell>
          <cell r="U192">
            <v>0.4366863096394471</v>
          </cell>
          <cell r="V192">
            <v>0.43737504774671537</v>
          </cell>
          <cell r="W192">
            <v>0.40876006589634001</v>
          </cell>
          <cell r="X192">
            <v>0.44719539616380732</v>
          </cell>
          <cell r="Y192">
            <v>0.45100294767924054</v>
          </cell>
        </row>
        <row r="193">
          <cell r="A193" t="str">
            <v>Southwestern Electric Power Company</v>
          </cell>
          <cell r="B193">
            <v>4057026</v>
          </cell>
          <cell r="C193" t="str">
            <v>American Electric Power Company, Inc.</v>
          </cell>
          <cell r="D193">
            <v>0.47624855926702353</v>
          </cell>
          <cell r="E193">
            <v>0.46253302098171839</v>
          </cell>
          <cell r="F193">
            <v>0.50459937410777633</v>
          </cell>
          <cell r="G193">
            <v>0.50598703093951292</v>
          </cell>
          <cell r="H193">
            <v>0.51259475841224733</v>
          </cell>
          <cell r="I193">
            <v>0.51175195961567377</v>
          </cell>
          <cell r="J193">
            <v>0.51211267760036638</v>
          </cell>
          <cell r="K193">
            <v>0.50220131606109075</v>
          </cell>
          <cell r="L193">
            <v>0.50521437433825334</v>
          </cell>
          <cell r="M193">
            <v>0.50543219762080072</v>
          </cell>
          <cell r="N193">
            <v>0.5079615437294942</v>
          </cell>
          <cell r="O193">
            <v>0.52375144073297641</v>
          </cell>
          <cell r="P193">
            <v>0.53746697901828155</v>
          </cell>
          <cell r="Q193">
            <v>0.49540062589222372</v>
          </cell>
          <cell r="R193">
            <v>0.49401296906048708</v>
          </cell>
          <cell r="S193">
            <v>0.48740524158775267</v>
          </cell>
          <cell r="T193">
            <v>0.48824804038432629</v>
          </cell>
          <cell r="U193">
            <v>0.48788732239963367</v>
          </cell>
          <cell r="V193">
            <v>0.49779868393890925</v>
          </cell>
          <cell r="W193">
            <v>0.49478562566174666</v>
          </cell>
          <cell r="X193">
            <v>0.49456780237919923</v>
          </cell>
          <cell r="Y193">
            <v>0.49203845627050574</v>
          </cell>
        </row>
        <row r="194">
          <cell r="A194" t="str">
            <v>Southwestern Public Service Company</v>
          </cell>
          <cell r="B194">
            <v>4057027</v>
          </cell>
          <cell r="C194" t="str">
            <v>Xcel Energy Inc.</v>
          </cell>
          <cell r="D194">
            <v>0.54077215548164803</v>
          </cell>
          <cell r="E194">
            <v>0.53538865910680555</v>
          </cell>
          <cell r="F194">
            <v>0.53621447878159356</v>
          </cell>
          <cell r="G194">
            <v>0.53807814930614384</v>
          </cell>
          <cell r="H194">
            <v>0.52102527263396026</v>
          </cell>
          <cell r="I194">
            <v>0.5392343362168539</v>
          </cell>
          <cell r="J194">
            <v>0.53195288107613015</v>
          </cell>
          <cell r="K194">
            <v>0.52480510514994516</v>
          </cell>
          <cell r="L194">
            <v>0.54238011906109318</v>
          </cell>
          <cell r="M194">
            <v>0.52855961537804419</v>
          </cell>
          <cell r="N194">
            <v>0.51606369969118304</v>
          </cell>
          <cell r="O194">
            <v>0.45922784451835197</v>
          </cell>
          <cell r="P194">
            <v>0.46461134089319445</v>
          </cell>
          <cell r="Q194">
            <v>0.46378552121840638</v>
          </cell>
          <cell r="R194">
            <v>0.46192185069385616</v>
          </cell>
          <cell r="S194">
            <v>0.47897472736603969</v>
          </cell>
          <cell r="T194">
            <v>0.46076566378314615</v>
          </cell>
          <cell r="U194">
            <v>0.4680471189238698</v>
          </cell>
          <cell r="V194">
            <v>0.47519489485005484</v>
          </cell>
          <cell r="W194">
            <v>0.45761988093890688</v>
          </cell>
          <cell r="X194">
            <v>0.47144038462195587</v>
          </cell>
          <cell r="Y194">
            <v>0.48393630030881696</v>
          </cell>
        </row>
        <row r="195">
          <cell r="A195" t="str">
            <v>Superior Water, Light and Power Company</v>
          </cell>
          <cell r="B195">
            <v>4063281</v>
          </cell>
          <cell r="C195" t="str">
            <v>ALLETE, Inc.</v>
          </cell>
          <cell r="D195">
            <v>0.60185895672568801</v>
          </cell>
          <cell r="E195">
            <v>0.59834664875049293</v>
          </cell>
          <cell r="F195">
            <v>0.58716766997432934</v>
          </cell>
          <cell r="G195">
            <v>0.58386925928728151</v>
          </cell>
          <cell r="H195">
            <v>0.58653455819338152</v>
          </cell>
          <cell r="I195">
            <v>0.58420901434856898</v>
          </cell>
          <cell r="J195">
            <v>0.56807865680315384</v>
          </cell>
          <cell r="K195">
            <v>0.61254993800799007</v>
          </cell>
          <cell r="L195">
            <v>0.61666893825814362</v>
          </cell>
          <cell r="M195">
            <v>0.61479198767334364</v>
          </cell>
          <cell r="N195">
            <v>0.60657835575692598</v>
          </cell>
          <cell r="O195">
            <v>0.39814104327431193</v>
          </cell>
          <cell r="P195">
            <v>0.40165335124950707</v>
          </cell>
          <cell r="Q195">
            <v>0.41283233002567066</v>
          </cell>
          <cell r="R195">
            <v>0.41613074071271849</v>
          </cell>
          <cell r="S195">
            <v>0.41346544180661843</v>
          </cell>
          <cell r="T195">
            <v>0.41579098565143108</v>
          </cell>
          <cell r="U195">
            <v>0.43192134319684616</v>
          </cell>
          <cell r="V195">
            <v>0.38745006199200993</v>
          </cell>
          <cell r="W195">
            <v>0.38333106174185633</v>
          </cell>
          <cell r="X195">
            <v>0.38520801232665641</v>
          </cell>
          <cell r="Y195">
            <v>0.39342164424307408</v>
          </cell>
        </row>
        <row r="196">
          <cell r="A196" t="str">
            <v>Tampa Electric Company</v>
          </cell>
          <cell r="B196">
            <v>3010781</v>
          </cell>
          <cell r="C196" t="str">
            <v>TECO Energy, Inc.</v>
          </cell>
          <cell r="D196">
            <v>0.51848093386262217</v>
          </cell>
          <cell r="E196">
            <v>0.53381922484452582</v>
          </cell>
          <cell r="F196">
            <v>0.5315344629642158</v>
          </cell>
          <cell r="G196">
            <v>0.52848549428872393</v>
          </cell>
          <cell r="H196">
            <v>0.52459787392480117</v>
          </cell>
          <cell r="I196">
            <v>0.55045427241736811</v>
          </cell>
          <cell r="J196">
            <v>0.55208585360343299</v>
          </cell>
          <cell r="K196">
            <v>0.55076506192256103</v>
          </cell>
          <cell r="L196">
            <v>0.53986785725684261</v>
          </cell>
          <cell r="M196">
            <v>0.53566198877622906</v>
          </cell>
          <cell r="N196">
            <v>0.53778442132786053</v>
          </cell>
          <cell r="O196">
            <v>0.48151906613737777</v>
          </cell>
          <cell r="P196">
            <v>0.46618077515547424</v>
          </cell>
          <cell r="Q196">
            <v>0.4684655370357842</v>
          </cell>
          <cell r="R196">
            <v>0.47151450571127607</v>
          </cell>
          <cell r="S196">
            <v>0.47540212607519877</v>
          </cell>
          <cell r="T196">
            <v>0.44954572758263189</v>
          </cell>
          <cell r="U196">
            <v>0.44791414639656701</v>
          </cell>
          <cell r="V196">
            <v>0.44923493807743897</v>
          </cell>
          <cell r="W196">
            <v>0.46013214274315739</v>
          </cell>
          <cell r="X196">
            <v>0.46433801122377094</v>
          </cell>
          <cell r="Y196">
            <v>0.46221557867213947</v>
          </cell>
        </row>
        <row r="197">
          <cell r="A197" t="str">
            <v>TECO Energy, Inc.</v>
          </cell>
          <cell r="B197">
            <v>3010780</v>
          </cell>
          <cell r="C197"/>
          <cell r="D197">
            <v>0.51848093386262217</v>
          </cell>
          <cell r="E197">
            <v>0.53381922484452582</v>
          </cell>
          <cell r="F197">
            <v>0.5315344629642158</v>
          </cell>
          <cell r="G197">
            <v>0.52848549428872393</v>
          </cell>
          <cell r="H197">
            <v>0.52459787392480117</v>
          </cell>
          <cell r="I197">
            <v>0.55045427241736811</v>
          </cell>
          <cell r="J197">
            <v>0.55208585360343299</v>
          </cell>
          <cell r="K197">
            <v>0.55076506192256103</v>
          </cell>
          <cell r="L197">
            <v>0.53986785725684261</v>
          </cell>
          <cell r="M197">
            <v>0.53566198877622906</v>
          </cell>
          <cell r="N197">
            <v>0.53778442132786053</v>
          </cell>
          <cell r="O197">
            <v>0.48151906613737777</v>
          </cell>
          <cell r="P197">
            <v>0.46618077515547424</v>
          </cell>
          <cell r="Q197">
            <v>0.4684655370357842</v>
          </cell>
          <cell r="R197">
            <v>0.47151450571127607</v>
          </cell>
          <cell r="S197">
            <v>0.47540212607519877</v>
          </cell>
          <cell r="T197">
            <v>0.44954572758263189</v>
          </cell>
          <cell r="U197">
            <v>0.44791414639656701</v>
          </cell>
          <cell r="V197">
            <v>0.44923493807743897</v>
          </cell>
          <cell r="W197">
            <v>0.46013214274315739</v>
          </cell>
          <cell r="X197">
            <v>0.46433801122377094</v>
          </cell>
          <cell r="Y197">
            <v>0.46221557867213947</v>
          </cell>
        </row>
        <row r="198">
          <cell r="A198" t="str">
            <v>Texas-New Mexico Power Company</v>
          </cell>
          <cell r="B198"/>
          <cell r="C198" t="str">
            <v>PNM Resources, Inc.</v>
          </cell>
          <cell r="D198" t="str">
            <v>N/A</v>
          </cell>
          <cell r="E198" t="str">
            <v>N/A</v>
          </cell>
          <cell r="F198" t="str">
            <v>N/A</v>
          </cell>
          <cell r="G198">
            <v>0.58486199483800083</v>
          </cell>
          <cell r="H198">
            <v>0.58346976648867732</v>
          </cell>
          <cell r="I198">
            <v>0.60272180924156882</v>
          </cell>
          <cell r="J198">
            <v>0.59946457965569566</v>
          </cell>
          <cell r="K198">
            <v>0.58921061926137397</v>
          </cell>
          <cell r="L198">
            <v>0.58409909246873981</v>
          </cell>
          <cell r="M198">
            <v>0.59998023928430277</v>
          </cell>
          <cell r="N198">
            <v>0.59815863492919163</v>
          </cell>
          <cell r="O198" t="str">
            <v>N/A</v>
          </cell>
          <cell r="P198" t="str">
            <v>N/A</v>
          </cell>
          <cell r="Q198" t="str">
            <v>N/A</v>
          </cell>
          <cell r="R198">
            <v>0.41513800516199917</v>
          </cell>
          <cell r="S198">
            <v>0.41653023351132262</v>
          </cell>
          <cell r="T198">
            <v>0.39727819075843113</v>
          </cell>
          <cell r="U198">
            <v>0.40053542034430434</v>
          </cell>
          <cell r="V198">
            <v>0.41078938073862603</v>
          </cell>
          <cell r="W198">
            <v>0.41590090753126019</v>
          </cell>
          <cell r="X198">
            <v>0.40001976071569717</v>
          </cell>
          <cell r="Y198">
            <v>0.40184136507080837</v>
          </cell>
        </row>
        <row r="199">
          <cell r="A199" t="str">
            <v>Toledo Edison Company</v>
          </cell>
          <cell r="B199">
            <v>4057029</v>
          </cell>
          <cell r="C199" t="str">
            <v>FirstEnergy Corp.</v>
          </cell>
          <cell r="D199">
            <v>0.51715772284039818</v>
          </cell>
          <cell r="E199">
            <v>0.513658205987094</v>
          </cell>
          <cell r="F199">
            <v>0.50741080603351674</v>
          </cell>
          <cell r="G199">
            <v>0.51507178560624356</v>
          </cell>
          <cell r="H199">
            <v>0.50701594494465407</v>
          </cell>
          <cell r="I199">
            <v>0.50110296164834589</v>
          </cell>
          <cell r="J199">
            <v>0.51863164072509649</v>
          </cell>
          <cell r="K199">
            <v>0.52446838626787018</v>
          </cell>
          <cell r="L199">
            <v>0.39892298924910197</v>
          </cell>
          <cell r="M199">
            <v>0.38123580449392858</v>
          </cell>
          <cell r="N199">
            <v>0.37704362937741975</v>
          </cell>
          <cell r="O199">
            <v>0.48284227715960176</v>
          </cell>
          <cell r="P199">
            <v>0.486341794012906</v>
          </cell>
          <cell r="Q199">
            <v>0.49258919396648326</v>
          </cell>
          <cell r="R199">
            <v>0.4849282143937565</v>
          </cell>
          <cell r="S199">
            <v>0.49298405505534598</v>
          </cell>
          <cell r="T199">
            <v>0.49889703835165417</v>
          </cell>
          <cell r="U199">
            <v>0.48136835927490351</v>
          </cell>
          <cell r="V199">
            <v>0.47553161373212982</v>
          </cell>
          <cell r="W199">
            <v>0.60107701075089803</v>
          </cell>
          <cell r="X199">
            <v>0.61876419550607142</v>
          </cell>
          <cell r="Y199">
            <v>0.62295637062258025</v>
          </cell>
        </row>
        <row r="200">
          <cell r="A200" t="str">
            <v>Tucson Electric Power Company</v>
          </cell>
          <cell r="B200">
            <v>4057030</v>
          </cell>
          <cell r="C200" t="str">
            <v>Fortis Inc.</v>
          </cell>
          <cell r="D200">
            <v>0.4835945471709111</v>
          </cell>
          <cell r="E200">
            <v>0.44285679175124187</v>
          </cell>
          <cell r="F200">
            <v>0.4697404714408856</v>
          </cell>
          <cell r="G200">
            <v>0.4258225850449428</v>
          </cell>
          <cell r="H200">
            <v>0.41532792511142158</v>
          </cell>
          <cell r="I200">
            <v>0.40539404595910183</v>
          </cell>
          <cell r="J200">
            <v>0.43086392982018562</v>
          </cell>
          <cell r="K200">
            <v>0.43440099812458716</v>
          </cell>
          <cell r="L200">
            <v>0.42240938567930469</v>
          </cell>
          <cell r="M200">
            <v>0.41363183893618438</v>
          </cell>
          <cell r="N200">
            <v>0.41303991134011714</v>
          </cell>
          <cell r="O200">
            <v>0.5164054528290889</v>
          </cell>
          <cell r="P200">
            <v>0.55714320824875807</v>
          </cell>
          <cell r="Q200">
            <v>0.5302595285591144</v>
          </cell>
          <cell r="R200">
            <v>0.57417741495505714</v>
          </cell>
          <cell r="S200">
            <v>0.58467207488857842</v>
          </cell>
          <cell r="T200">
            <v>0.59460595404089822</v>
          </cell>
          <cell r="U200">
            <v>0.56913607017981438</v>
          </cell>
          <cell r="V200">
            <v>0.5655990018754129</v>
          </cell>
          <cell r="W200">
            <v>0.57759061432069536</v>
          </cell>
          <cell r="X200">
            <v>0.58636816106381562</v>
          </cell>
          <cell r="Y200">
            <v>0.58696008865988281</v>
          </cell>
        </row>
        <row r="201">
          <cell r="A201" t="str">
            <v>UGI Corporation</v>
          </cell>
          <cell r="B201">
            <v>4057537</v>
          </cell>
          <cell r="C201"/>
          <cell r="D201">
            <v>0.59713251619889995</v>
          </cell>
          <cell r="E201">
            <v>0.59133320856901694</v>
          </cell>
          <cell r="F201">
            <v>0.57349957549256814</v>
          </cell>
          <cell r="G201">
            <v>0.7247205172696588</v>
          </cell>
          <cell r="H201">
            <v>0.5737844225509201</v>
          </cell>
          <cell r="I201">
            <v>0.5772608478356348</v>
          </cell>
          <cell r="J201">
            <v>0.56067688606134514</v>
          </cell>
          <cell r="K201">
            <v>0.5520866691364692</v>
          </cell>
          <cell r="L201">
            <v>0.58382551746094724</v>
          </cell>
          <cell r="M201">
            <v>0.58064509365243444</v>
          </cell>
          <cell r="N201">
            <v>0.56134418762771277</v>
          </cell>
          <cell r="O201">
            <v>0.40286748380110005</v>
          </cell>
          <cell r="P201">
            <v>0.40866679143098306</v>
          </cell>
          <cell r="Q201">
            <v>0.42650042450743186</v>
          </cell>
          <cell r="R201">
            <v>0.27527948273034125</v>
          </cell>
          <cell r="S201">
            <v>0.42621557744907984</v>
          </cell>
          <cell r="T201">
            <v>0.4227391521643652</v>
          </cell>
          <cell r="U201">
            <v>0.43932311393865492</v>
          </cell>
          <cell r="V201">
            <v>0.44791333086353086</v>
          </cell>
          <cell r="W201">
            <v>0.41617448253905276</v>
          </cell>
          <cell r="X201">
            <v>0.41935490634756556</v>
          </cell>
          <cell r="Y201">
            <v>0.43865581237228718</v>
          </cell>
        </row>
        <row r="202">
          <cell r="A202" t="str">
            <v>UGI Utilities, Inc.</v>
          </cell>
          <cell r="B202">
            <v>4057538</v>
          </cell>
          <cell r="C202" t="str">
            <v>UGI Corporation</v>
          </cell>
          <cell r="D202">
            <v>0.59713251619889995</v>
          </cell>
          <cell r="E202">
            <v>0.59133320856901694</v>
          </cell>
          <cell r="F202">
            <v>0.57349957549256814</v>
          </cell>
          <cell r="G202">
            <v>0.7247205172696588</v>
          </cell>
          <cell r="H202">
            <v>0.5737844225509201</v>
          </cell>
          <cell r="I202">
            <v>0.5772608478356348</v>
          </cell>
          <cell r="J202">
            <v>0.56067688606134514</v>
          </cell>
          <cell r="K202">
            <v>0.5520866691364692</v>
          </cell>
          <cell r="L202">
            <v>0.58382551746094724</v>
          </cell>
          <cell r="M202">
            <v>0.58064509365243444</v>
          </cell>
          <cell r="N202">
            <v>0.56134418762771277</v>
          </cell>
          <cell r="O202">
            <v>0.40286748380110005</v>
          </cell>
          <cell r="P202">
            <v>0.40866679143098306</v>
          </cell>
          <cell r="Q202">
            <v>0.42650042450743186</v>
          </cell>
          <cell r="R202">
            <v>0.27527948273034125</v>
          </cell>
          <cell r="S202">
            <v>0.42621557744907984</v>
          </cell>
          <cell r="T202">
            <v>0.4227391521643652</v>
          </cell>
          <cell r="U202">
            <v>0.43932311393865492</v>
          </cell>
          <cell r="V202">
            <v>0.44791333086353086</v>
          </cell>
          <cell r="W202">
            <v>0.41617448253905276</v>
          </cell>
          <cell r="X202">
            <v>0.41935490634756556</v>
          </cell>
          <cell r="Y202">
            <v>0.43865581237228718</v>
          </cell>
        </row>
        <row r="203">
          <cell r="A203" t="str">
            <v>UIL Holdings Corporation</v>
          </cell>
          <cell r="B203">
            <v>4057523</v>
          </cell>
          <cell r="C203"/>
          <cell r="D203">
            <v>0.49199955750078717</v>
          </cell>
          <cell r="E203">
            <v>0.50496898810405566</v>
          </cell>
          <cell r="F203">
            <v>0.50625459896983072</v>
          </cell>
          <cell r="G203">
            <v>0.49754286539514136</v>
          </cell>
          <cell r="H203">
            <v>0.48455292681707501</v>
          </cell>
          <cell r="I203">
            <v>0.48355387939328304</v>
          </cell>
          <cell r="J203">
            <v>0.48311152847270111</v>
          </cell>
          <cell r="K203">
            <v>0.49930627085655244</v>
          </cell>
          <cell r="L203">
            <v>0.50805949564701036</v>
          </cell>
          <cell r="M203">
            <v>0.51409665847641051</v>
          </cell>
          <cell r="N203">
            <v>0.51328476246368393</v>
          </cell>
          <cell r="O203">
            <v>0.50800044249921283</v>
          </cell>
          <cell r="P203">
            <v>0.49503101189594428</v>
          </cell>
          <cell r="Q203">
            <v>0.49374540103016923</v>
          </cell>
          <cell r="R203">
            <v>0.50245713460485864</v>
          </cell>
          <cell r="S203">
            <v>0.51544707318292504</v>
          </cell>
          <cell r="T203">
            <v>0.51644612060671702</v>
          </cell>
          <cell r="U203">
            <v>0.51688847152729889</v>
          </cell>
          <cell r="V203">
            <v>0.50069372914344756</v>
          </cell>
          <cell r="W203">
            <v>0.49194050435298964</v>
          </cell>
          <cell r="X203">
            <v>0.48590334152358944</v>
          </cell>
          <cell r="Y203">
            <v>0.48671523753631601</v>
          </cell>
        </row>
        <row r="204">
          <cell r="A204" t="str">
            <v>Union Electric Company</v>
          </cell>
          <cell r="B204">
            <v>4057102</v>
          </cell>
          <cell r="C204" t="str">
            <v>Ameren Corporation</v>
          </cell>
          <cell r="D204">
            <v>0.50213316923574713</v>
          </cell>
          <cell r="E204">
            <v>0.51366798046769424</v>
          </cell>
          <cell r="F204">
            <v>0.51738353778053825</v>
          </cell>
          <cell r="G204">
            <v>0.52167921804092687</v>
          </cell>
          <cell r="H204">
            <v>0.51479130215088709</v>
          </cell>
          <cell r="I204">
            <v>0.52888531635955083</v>
          </cell>
          <cell r="J204">
            <v>0.53083270093098123</v>
          </cell>
          <cell r="K204">
            <v>0.52030353489564174</v>
          </cell>
          <cell r="L204">
            <v>0.51411700084197343</v>
          </cell>
          <cell r="M204">
            <v>0.51450114929021529</v>
          </cell>
          <cell r="N204">
            <v>0.51770659013124598</v>
          </cell>
          <cell r="O204">
            <v>0.49786683076425287</v>
          </cell>
          <cell r="P204">
            <v>0.48633201953230576</v>
          </cell>
          <cell r="Q204">
            <v>0.48261646221946181</v>
          </cell>
          <cell r="R204">
            <v>0.47832078195907307</v>
          </cell>
          <cell r="S204">
            <v>0.48520869784911297</v>
          </cell>
          <cell r="T204">
            <v>0.47111468364044917</v>
          </cell>
          <cell r="U204">
            <v>0.46916729906901872</v>
          </cell>
          <cell r="V204">
            <v>0.47969646510435826</v>
          </cell>
          <cell r="W204">
            <v>0.48588299915802652</v>
          </cell>
          <cell r="X204">
            <v>0.48549885070978477</v>
          </cell>
          <cell r="Y204">
            <v>0.48229340986875396</v>
          </cell>
        </row>
        <row r="205">
          <cell r="A205" t="str">
            <v>United Illuminating Company</v>
          </cell>
          <cell r="B205">
            <v>3004222</v>
          </cell>
          <cell r="C205" t="str">
            <v>UIL Holdings Corporation</v>
          </cell>
          <cell r="D205">
            <v>0.49199955750078717</v>
          </cell>
          <cell r="E205">
            <v>0.50496898810405566</v>
          </cell>
          <cell r="F205">
            <v>0.50625459896983072</v>
          </cell>
          <cell r="G205">
            <v>0.49754286539514136</v>
          </cell>
          <cell r="H205">
            <v>0.48455292681707501</v>
          </cell>
          <cell r="I205">
            <v>0.48355387939328304</v>
          </cell>
          <cell r="J205">
            <v>0.48311152847270111</v>
          </cell>
          <cell r="K205">
            <v>0.49930627085655244</v>
          </cell>
          <cell r="L205">
            <v>0.50805949564701036</v>
          </cell>
          <cell r="M205">
            <v>0.51409665847641051</v>
          </cell>
          <cell r="N205">
            <v>0.51328476246368393</v>
          </cell>
          <cell r="O205">
            <v>0.50800044249921283</v>
          </cell>
          <cell r="P205">
            <v>0.49503101189594428</v>
          </cell>
          <cell r="Q205">
            <v>0.49374540103016923</v>
          </cell>
          <cell r="R205">
            <v>0.50245713460485864</v>
          </cell>
          <cell r="S205">
            <v>0.51544707318292504</v>
          </cell>
          <cell r="T205">
            <v>0.51644612060671702</v>
          </cell>
          <cell r="U205">
            <v>0.51688847152729889</v>
          </cell>
          <cell r="V205">
            <v>0.50069372914344756</v>
          </cell>
          <cell r="W205">
            <v>0.49194050435298964</v>
          </cell>
          <cell r="X205">
            <v>0.48590334152358944</v>
          </cell>
          <cell r="Y205">
            <v>0.48671523753631601</v>
          </cell>
        </row>
        <row r="206">
          <cell r="A206" t="str">
            <v>Unitil Corporation</v>
          </cell>
          <cell r="B206">
            <v>4056953</v>
          </cell>
          <cell r="C206"/>
          <cell r="D206">
            <v>0.49325846591106026</v>
          </cell>
          <cell r="E206">
            <v>0.48548120880242407</v>
          </cell>
          <cell r="F206">
            <v>0.48114078048918985</v>
          </cell>
          <cell r="G206">
            <v>0.47243656929018096</v>
          </cell>
          <cell r="H206">
            <v>0.47171193508396259</v>
          </cell>
          <cell r="I206">
            <v>0.47492412653628452</v>
          </cell>
          <cell r="J206">
            <v>0.4765841193996091</v>
          </cell>
          <cell r="K206">
            <v>0.47137495374530847</v>
          </cell>
          <cell r="L206">
            <v>0.47216552889014007</v>
          </cell>
          <cell r="M206">
            <v>0.47380052830426961</v>
          </cell>
          <cell r="N206">
            <v>0.47133955507936953</v>
          </cell>
          <cell r="O206">
            <v>0.50674153408893974</v>
          </cell>
          <cell r="P206">
            <v>0.51451879119757593</v>
          </cell>
          <cell r="Q206">
            <v>0.51885921951081015</v>
          </cell>
          <cell r="R206">
            <v>0.52756343070981904</v>
          </cell>
          <cell r="S206">
            <v>0.52828806491603741</v>
          </cell>
          <cell r="T206">
            <v>0.52507587346371554</v>
          </cell>
          <cell r="U206">
            <v>0.5234158806003909</v>
          </cell>
          <cell r="V206">
            <v>0.52862504625469153</v>
          </cell>
          <cell r="W206">
            <v>0.52783447110985993</v>
          </cell>
          <cell r="X206">
            <v>0.52619947169573045</v>
          </cell>
          <cell r="Y206">
            <v>0.52866044492063047</v>
          </cell>
        </row>
        <row r="207">
          <cell r="A207" t="str">
            <v>Unitil Energy Systems, Inc.</v>
          </cell>
          <cell r="B207">
            <v>4059391</v>
          </cell>
          <cell r="C207" t="str">
            <v>Unitil Corporation</v>
          </cell>
          <cell r="D207">
            <v>0.47046870139068159</v>
          </cell>
          <cell r="E207">
            <v>0.46871741743536616</v>
          </cell>
          <cell r="F207">
            <v>0.46780202235231505</v>
          </cell>
          <cell r="G207">
            <v>0.46835375740981949</v>
          </cell>
          <cell r="H207">
            <v>0.46582266647970461</v>
          </cell>
          <cell r="I207">
            <v>0.46552645644040619</v>
          </cell>
          <cell r="J207">
            <v>0.4660045122618714</v>
          </cell>
          <cell r="K207">
            <v>0.46602946182444382</v>
          </cell>
          <cell r="L207">
            <v>0.46280242544704908</v>
          </cell>
          <cell r="M207">
            <v>0.46358406308251421</v>
          </cell>
          <cell r="N207">
            <v>0.46516556468488224</v>
          </cell>
          <cell r="O207">
            <v>0.52953129860931847</v>
          </cell>
          <cell r="P207">
            <v>0.5312825825646339</v>
          </cell>
          <cell r="Q207">
            <v>0.53219797764768495</v>
          </cell>
          <cell r="R207">
            <v>0.53164624259018045</v>
          </cell>
          <cell r="S207">
            <v>0.53417733352029539</v>
          </cell>
          <cell r="T207">
            <v>0.53447354355959376</v>
          </cell>
          <cell r="U207">
            <v>0.53399548773812866</v>
          </cell>
          <cell r="V207">
            <v>0.53397053817555618</v>
          </cell>
          <cell r="W207">
            <v>0.53719757455295092</v>
          </cell>
          <cell r="X207">
            <v>0.53641593691748579</v>
          </cell>
          <cell r="Y207">
            <v>0.53483443531511776</v>
          </cell>
        </row>
        <row r="208">
          <cell r="A208" t="str">
            <v>UNS Electric, Inc.</v>
          </cell>
          <cell r="B208">
            <v>4092733</v>
          </cell>
          <cell r="C208" t="str">
            <v>Fortis Inc.</v>
          </cell>
          <cell r="D208">
            <v>0.52148912584038476</v>
          </cell>
          <cell r="E208">
            <v>0.59669913755661719</v>
          </cell>
          <cell r="F208">
            <v>0.59366238345143174</v>
          </cell>
          <cell r="G208">
            <v>0.53968450684276681</v>
          </cell>
          <cell r="H208">
            <v>0.53721338378894079</v>
          </cell>
          <cell r="I208">
            <v>0.53090099485073627</v>
          </cell>
          <cell r="J208">
            <v>0.52830188679245282</v>
          </cell>
          <cell r="K208">
            <v>0.52586065409346383</v>
          </cell>
          <cell r="L208">
            <v>0.53390817991144257</v>
          </cell>
          <cell r="M208">
            <v>0.52739130908971932</v>
          </cell>
          <cell r="N208">
            <v>0.52339052647015694</v>
          </cell>
          <cell r="O208">
            <v>0.4785108741596153</v>
          </cell>
          <cell r="P208">
            <v>0.40330086244338276</v>
          </cell>
          <cell r="Q208">
            <v>0.40633761654856826</v>
          </cell>
          <cell r="R208">
            <v>0.46031549315723314</v>
          </cell>
          <cell r="S208">
            <v>0.46278661621105915</v>
          </cell>
          <cell r="T208">
            <v>0.46909900514926367</v>
          </cell>
          <cell r="U208">
            <v>0.47169811320754718</v>
          </cell>
          <cell r="V208">
            <v>0.47413934590653617</v>
          </cell>
          <cell r="W208">
            <v>0.46609182008855743</v>
          </cell>
          <cell r="X208">
            <v>0.47260869091028068</v>
          </cell>
          <cell r="Y208">
            <v>0.47660947352984306</v>
          </cell>
        </row>
        <row r="209">
          <cell r="A209" t="str">
            <v>UNS Energy Corporation</v>
          </cell>
          <cell r="B209">
            <v>4056952</v>
          </cell>
          <cell r="C209" t="str">
            <v>Fortis Inc.</v>
          </cell>
          <cell r="D209">
            <v>0.48783533199477708</v>
          </cell>
          <cell r="E209">
            <v>0.45890982121699858</v>
          </cell>
          <cell r="F209">
            <v>0.48337347375834044</v>
          </cell>
          <cell r="G209">
            <v>0.43785459875033816</v>
          </cell>
          <cell r="H209">
            <v>0.42835589865429968</v>
          </cell>
          <cell r="I209">
            <v>0.4188490931352164</v>
          </cell>
          <cell r="J209">
            <v>0.44193955771564231</v>
          </cell>
          <cell r="K209">
            <v>0.44468905465492864</v>
          </cell>
          <cell r="L209">
            <v>0.43538227419754499</v>
          </cell>
          <cell r="M209">
            <v>0.42688183198219848</v>
          </cell>
          <cell r="N209">
            <v>0.42580935289950067</v>
          </cell>
          <cell r="O209">
            <v>0.51216466800522298</v>
          </cell>
          <cell r="P209">
            <v>0.54109017878300147</v>
          </cell>
          <cell r="Q209">
            <v>0.51662652624165961</v>
          </cell>
          <cell r="R209">
            <v>0.56214540124966184</v>
          </cell>
          <cell r="S209">
            <v>0.57164410134570032</v>
          </cell>
          <cell r="T209">
            <v>0.58115090686478366</v>
          </cell>
          <cell r="U209">
            <v>0.55806044228435769</v>
          </cell>
          <cell r="V209">
            <v>0.55531094534507131</v>
          </cell>
          <cell r="W209">
            <v>0.56461772580245506</v>
          </cell>
          <cell r="X209">
            <v>0.57311816801780158</v>
          </cell>
          <cell r="Y209">
            <v>0.57419064710049939</v>
          </cell>
        </row>
        <row r="210">
          <cell r="A210" t="str">
            <v>Upper Peninsula Power Company</v>
          </cell>
          <cell r="B210">
            <v>4081463</v>
          </cell>
          <cell r="C210" t="str">
            <v>Balfour Beatty plc</v>
          </cell>
          <cell r="D210">
            <v>0.62571432524802484</v>
          </cell>
          <cell r="E210">
            <v>0.62621600707495029</v>
          </cell>
          <cell r="F210">
            <v>0.62787946321096688</v>
          </cell>
          <cell r="G210">
            <v>0.57189545069675796</v>
          </cell>
          <cell r="H210">
            <v>0.61375296927404865</v>
          </cell>
          <cell r="I210">
            <v>0.62887822257410064</v>
          </cell>
          <cell r="J210">
            <v>0.62722731678222621</v>
          </cell>
          <cell r="K210">
            <v>0.6220781920220706</v>
          </cell>
          <cell r="L210">
            <v>0.63802453535513082</v>
          </cell>
          <cell r="M210">
            <v>0.64724369047237273</v>
          </cell>
          <cell r="N210">
            <v>0.63861438183347352</v>
          </cell>
          <cell r="O210">
            <v>0.37428567475197522</v>
          </cell>
          <cell r="P210">
            <v>0.37378399292504977</v>
          </cell>
          <cell r="Q210">
            <v>0.37212053678903312</v>
          </cell>
          <cell r="R210">
            <v>0.42810454930324204</v>
          </cell>
          <cell r="S210">
            <v>0.38624703072595129</v>
          </cell>
          <cell r="T210">
            <v>0.37112177742589936</v>
          </cell>
          <cell r="U210">
            <v>0.37277268321777379</v>
          </cell>
          <cell r="V210">
            <v>0.37792180797792935</v>
          </cell>
          <cell r="W210">
            <v>0.36197546464486918</v>
          </cell>
          <cell r="X210">
            <v>0.35275630952762721</v>
          </cell>
          <cell r="Y210">
            <v>0.36138561816652648</v>
          </cell>
        </row>
        <row r="211">
          <cell r="A211" t="str">
            <v>Vectren Corporation</v>
          </cell>
          <cell r="B211">
            <v>4057065</v>
          </cell>
          <cell r="C211"/>
          <cell r="D211">
            <v>0.56993608729756751</v>
          </cell>
          <cell r="E211">
            <v>0.56388241911051762</v>
          </cell>
          <cell r="F211">
            <v>0.56197873921433805</v>
          </cell>
          <cell r="G211">
            <v>0.56139158659169019</v>
          </cell>
          <cell r="H211">
            <v>0.55774687715673221</v>
          </cell>
          <cell r="I211">
            <v>0.55610553288118869</v>
          </cell>
          <cell r="J211">
            <v>0.5633136903605529</v>
          </cell>
          <cell r="K211">
            <v>0.56262495225328457</v>
          </cell>
          <cell r="L211">
            <v>0.59123993410366005</v>
          </cell>
          <cell r="M211">
            <v>0.55280460383619268</v>
          </cell>
          <cell r="N211">
            <v>0.54899705232075946</v>
          </cell>
          <cell r="O211">
            <v>0.43006391270243249</v>
          </cell>
          <cell r="P211">
            <v>0.43611758088948238</v>
          </cell>
          <cell r="Q211">
            <v>0.438021260785662</v>
          </cell>
          <cell r="R211">
            <v>0.43860841340830986</v>
          </cell>
          <cell r="S211">
            <v>0.44225312284326779</v>
          </cell>
          <cell r="T211">
            <v>0.44389446711881125</v>
          </cell>
          <cell r="U211">
            <v>0.4366863096394471</v>
          </cell>
          <cell r="V211">
            <v>0.43737504774671537</v>
          </cell>
          <cell r="W211">
            <v>0.40876006589634001</v>
          </cell>
          <cell r="X211">
            <v>0.44719539616380732</v>
          </cell>
          <cell r="Y211">
            <v>0.45100294767924054</v>
          </cell>
        </row>
        <row r="212">
          <cell r="A212" t="str">
            <v>Vectren Energy Delivery of Ohio, Inc.</v>
          </cell>
          <cell r="B212">
            <v>4092964</v>
          </cell>
          <cell r="C212" t="str">
            <v>Vectren Corporation</v>
          </cell>
          <cell r="D212" t="str">
            <v>N/A</v>
          </cell>
          <cell r="E212" t="str">
            <v>N/A</v>
          </cell>
          <cell r="F212" t="str">
            <v>N/A</v>
          </cell>
          <cell r="G212" t="str">
            <v>N/A</v>
          </cell>
          <cell r="H212" t="str">
            <v>N/A</v>
          </cell>
          <cell r="I212" t="str">
            <v>N/A</v>
          </cell>
          <cell r="J212" t="str">
            <v>N/A</v>
          </cell>
          <cell r="K212" t="str">
            <v>N/A</v>
          </cell>
          <cell r="L212" t="str">
            <v>N/A</v>
          </cell>
          <cell r="M212" t="str">
            <v>N/A</v>
          </cell>
          <cell r="N212" t="str">
            <v>N/A</v>
          </cell>
          <cell r="O212" t="str">
            <v>N/A</v>
          </cell>
          <cell r="P212" t="str">
            <v>N/A</v>
          </cell>
          <cell r="Q212" t="str">
            <v>N/A</v>
          </cell>
          <cell r="R212" t="str">
            <v>N/A</v>
          </cell>
          <cell r="S212" t="str">
            <v>N/A</v>
          </cell>
          <cell r="T212" t="str">
            <v>N/A</v>
          </cell>
          <cell r="U212" t="str">
            <v>N/A</v>
          </cell>
          <cell r="V212" t="str">
            <v>N/A</v>
          </cell>
          <cell r="W212" t="str">
            <v>N/A</v>
          </cell>
          <cell r="X212" t="str">
            <v>N/A</v>
          </cell>
          <cell r="Y212" t="str">
            <v>N/A</v>
          </cell>
        </row>
        <row r="213">
          <cell r="A213" t="str">
            <v>Virginia Electric and Power Company</v>
          </cell>
          <cell r="B213">
            <v>4057032</v>
          </cell>
          <cell r="C213" t="str">
            <v>Dominion Resources, Inc.</v>
          </cell>
          <cell r="D213">
            <v>0.51684195395594879</v>
          </cell>
          <cell r="E213">
            <v>0.53236285003281714</v>
          </cell>
          <cell r="F213">
            <v>0.52941439139212121</v>
          </cell>
          <cell r="G213">
            <v>0.53468345447501897</v>
          </cell>
          <cell r="H213">
            <v>0.53180837778447798</v>
          </cell>
          <cell r="I213">
            <v>0.53172645102912586</v>
          </cell>
          <cell r="J213">
            <v>0.54951619990695555</v>
          </cell>
          <cell r="K213">
            <v>0.5470559309344839</v>
          </cell>
          <cell r="L213">
            <v>0.56072762043127344</v>
          </cell>
          <cell r="M213">
            <v>0.55678925092898313</v>
          </cell>
          <cell r="N213">
            <v>0.58059427123884177</v>
          </cell>
          <cell r="O213">
            <v>0.48315804604405121</v>
          </cell>
          <cell r="P213">
            <v>0.46763714996718286</v>
          </cell>
          <cell r="Q213">
            <v>0.47058560860787879</v>
          </cell>
          <cell r="R213">
            <v>0.46531654552498097</v>
          </cell>
          <cell r="S213">
            <v>0.46819162221552207</v>
          </cell>
          <cell r="T213">
            <v>0.4682735489708742</v>
          </cell>
          <cell r="U213">
            <v>0.4504838000930444</v>
          </cell>
          <cell r="V213">
            <v>0.45294406906551604</v>
          </cell>
          <cell r="W213">
            <v>0.43927237956872656</v>
          </cell>
          <cell r="X213">
            <v>0.44321074907101687</v>
          </cell>
          <cell r="Y213">
            <v>0.41940572876115823</v>
          </cell>
        </row>
        <row r="214">
          <cell r="A214" t="str">
            <v>West Penn Power Company</v>
          </cell>
          <cell r="B214">
            <v>4057033</v>
          </cell>
          <cell r="C214" t="str">
            <v>FirstEnergy Corp.</v>
          </cell>
          <cell r="D214">
            <v>0.56245936567048072</v>
          </cell>
          <cell r="E214">
            <v>0.55179544100156552</v>
          </cell>
          <cell r="F214">
            <v>0.54197884014873687</v>
          </cell>
          <cell r="G214">
            <v>0.55209843450913787</v>
          </cell>
          <cell r="H214">
            <v>0.54314728942246338</v>
          </cell>
          <cell r="I214">
            <v>0.53623265027334055</v>
          </cell>
          <cell r="J214">
            <v>0.52514408319238237</v>
          </cell>
          <cell r="K214">
            <v>0.529867030637034</v>
          </cell>
          <cell r="L214">
            <v>0.52022589518693796</v>
          </cell>
          <cell r="M214">
            <v>0.51163659774414449</v>
          </cell>
          <cell r="N214">
            <v>0.51234768080029047</v>
          </cell>
          <cell r="O214">
            <v>0.43754063432951923</v>
          </cell>
          <cell r="P214">
            <v>0.44820455899843453</v>
          </cell>
          <cell r="Q214">
            <v>0.45802115985126313</v>
          </cell>
          <cell r="R214">
            <v>0.44790156549086219</v>
          </cell>
          <cell r="S214">
            <v>0.45685271057753668</v>
          </cell>
          <cell r="T214">
            <v>0.46376734972665945</v>
          </cell>
          <cell r="U214">
            <v>0.47485591680761763</v>
          </cell>
          <cell r="V214">
            <v>0.470132969362966</v>
          </cell>
          <cell r="W214">
            <v>0.47977410481306204</v>
          </cell>
          <cell r="X214">
            <v>0.48836340225585551</v>
          </cell>
          <cell r="Y214">
            <v>0.48765231919970953</v>
          </cell>
        </row>
        <row r="215">
          <cell r="A215" t="str">
            <v>Westar Energy (KPL)</v>
          </cell>
          <cell r="B215">
            <v>4082573</v>
          </cell>
          <cell r="C215" t="str">
            <v>Westar Energy, Inc.</v>
          </cell>
          <cell r="D215">
            <v>0.62758798085828693</v>
          </cell>
          <cell r="E215">
            <v>0.6094032020017992</v>
          </cell>
          <cell r="F215">
            <v>0.59475878183023667</v>
          </cell>
          <cell r="G215">
            <v>0.59257157905989766</v>
          </cell>
          <cell r="H215">
            <v>0.55575583607888013</v>
          </cell>
          <cell r="I215">
            <v>0.57172795953780908</v>
          </cell>
          <cell r="J215">
            <v>0.56896227592786897</v>
          </cell>
          <cell r="K215">
            <v>0.56655458300975159</v>
          </cell>
          <cell r="L215">
            <v>0.58658411763237384</v>
          </cell>
          <cell r="M215">
            <v>0.58413420679673256</v>
          </cell>
          <cell r="N215">
            <v>0.61400252415769008</v>
          </cell>
          <cell r="O215">
            <v>0.37241201914171312</v>
          </cell>
          <cell r="P215">
            <v>0.3905967979982008</v>
          </cell>
          <cell r="Q215">
            <v>0.40524121816976333</v>
          </cell>
          <cell r="R215">
            <v>0.40742842094010229</v>
          </cell>
          <cell r="S215">
            <v>0.44424416392111987</v>
          </cell>
          <cell r="T215">
            <v>0.42827204046219092</v>
          </cell>
          <cell r="U215">
            <v>0.43103772407213109</v>
          </cell>
          <cell r="V215">
            <v>0.43344541699024836</v>
          </cell>
          <cell r="W215">
            <v>0.41341588236762611</v>
          </cell>
          <cell r="X215">
            <v>0.4158657932032675</v>
          </cell>
          <cell r="Y215">
            <v>0.38599747584230987</v>
          </cell>
        </row>
        <row r="216">
          <cell r="A216" t="str">
            <v>Westar Energy, Inc.</v>
          </cell>
          <cell r="B216">
            <v>4057066</v>
          </cell>
          <cell r="C216"/>
          <cell r="D216">
            <v>0.6681020101177918</v>
          </cell>
          <cell r="E216">
            <v>0.65702313021676073</v>
          </cell>
          <cell r="F216">
            <v>0.64677025822972478</v>
          </cell>
          <cell r="G216">
            <v>0.64876912944914633</v>
          </cell>
          <cell r="H216">
            <v>0.64031714408811513</v>
          </cell>
          <cell r="I216">
            <v>0.62055433341360455</v>
          </cell>
          <cell r="J216">
            <v>0.61812695172712906</v>
          </cell>
          <cell r="K216">
            <v>0.602099056758296</v>
          </cell>
          <cell r="L216">
            <v>0.61339061763380587</v>
          </cell>
          <cell r="M216">
            <v>0.60273837107611894</v>
          </cell>
          <cell r="N216">
            <v>0.62148280698230629</v>
          </cell>
          <cell r="O216">
            <v>0.33189798988220814</v>
          </cell>
          <cell r="P216">
            <v>0.34297686978323932</v>
          </cell>
          <cell r="Q216">
            <v>0.35322974177027527</v>
          </cell>
          <cell r="R216">
            <v>0.35123087055085361</v>
          </cell>
          <cell r="S216">
            <v>0.35968285591188487</v>
          </cell>
          <cell r="T216">
            <v>0.37944566658639545</v>
          </cell>
          <cell r="U216">
            <v>0.38187304827287089</v>
          </cell>
          <cell r="V216">
            <v>0.39790094324170405</v>
          </cell>
          <cell r="W216">
            <v>0.38660938236619408</v>
          </cell>
          <cell r="X216">
            <v>0.39726162892388106</v>
          </cell>
          <cell r="Y216">
            <v>0.37851719301769365</v>
          </cell>
        </row>
        <row r="217">
          <cell r="A217" t="str">
            <v>Western Massachusetts Electric Company</v>
          </cell>
          <cell r="B217">
            <v>4057035</v>
          </cell>
          <cell r="C217" t="str">
            <v>Eversource Energy</v>
          </cell>
          <cell r="D217">
            <v>0.50702635086746295</v>
          </cell>
          <cell r="E217">
            <v>0.50479903056546593</v>
          </cell>
          <cell r="F217">
            <v>0.50306408430299587</v>
          </cell>
          <cell r="G217">
            <v>0.49965101381144589</v>
          </cell>
          <cell r="H217">
            <v>0.49294938781737957</v>
          </cell>
          <cell r="I217">
            <v>0.48956858614441162</v>
          </cell>
          <cell r="J217">
            <v>0.50306256031953822</v>
          </cell>
          <cell r="K217">
            <v>0.54026828088433332</v>
          </cell>
          <cell r="L217">
            <v>0.51152236132126649</v>
          </cell>
          <cell r="M217">
            <v>0.50853469237602178</v>
          </cell>
          <cell r="N217">
            <v>0.50453942532258811</v>
          </cell>
          <cell r="O217">
            <v>0.492973649132537</v>
          </cell>
          <cell r="P217">
            <v>0.49520096943453412</v>
          </cell>
          <cell r="Q217">
            <v>0.49693591569700413</v>
          </cell>
          <cell r="R217">
            <v>0.50034898618855417</v>
          </cell>
          <cell r="S217">
            <v>0.50705061218262049</v>
          </cell>
          <cell r="T217">
            <v>0.51043141385558843</v>
          </cell>
          <cell r="U217">
            <v>0.49693743968046172</v>
          </cell>
          <cell r="V217">
            <v>0.45973171911566674</v>
          </cell>
          <cell r="W217">
            <v>0.48847763867873356</v>
          </cell>
          <cell r="X217">
            <v>0.49146530762397828</v>
          </cell>
          <cell r="Y217">
            <v>0.49546057467741189</v>
          </cell>
        </row>
        <row r="218">
          <cell r="A218" t="str">
            <v>Wheeling Power Company</v>
          </cell>
          <cell r="B218">
            <v>4063994</v>
          </cell>
          <cell r="C218" t="str">
            <v>American Electric Power Company, Inc.</v>
          </cell>
          <cell r="D218">
            <v>0.5382329891629879</v>
          </cell>
          <cell r="E218">
            <v>0.86560303916327441</v>
          </cell>
          <cell r="F218">
            <v>0.79752658475942106</v>
          </cell>
          <cell r="G218">
            <v>0.81140473298682092</v>
          </cell>
          <cell r="H218">
            <v>0.82269377797005649</v>
          </cell>
          <cell r="I218">
            <v>0.82885972658629914</v>
          </cell>
          <cell r="J218">
            <v>0.82785333103804437</v>
          </cell>
          <cell r="K218">
            <v>0.82320035642808143</v>
          </cell>
          <cell r="L218">
            <v>0.81260072710917886</v>
          </cell>
          <cell r="M218">
            <v>0.79987992795677409</v>
          </cell>
          <cell r="N218">
            <v>0.78281454968768738</v>
          </cell>
          <cell r="O218">
            <v>0.4617670108370121</v>
          </cell>
          <cell r="P218">
            <v>0.13439696083672562</v>
          </cell>
          <cell r="Q218">
            <v>0.20247341524057891</v>
          </cell>
          <cell r="R218">
            <v>0.18859526701317902</v>
          </cell>
          <cell r="S218">
            <v>0.17730622202994348</v>
          </cell>
          <cell r="T218">
            <v>0.17114027341370081</v>
          </cell>
          <cell r="U218">
            <v>0.17214666896195557</v>
          </cell>
          <cell r="V218">
            <v>0.17679964357191855</v>
          </cell>
          <cell r="W218">
            <v>0.18739927289082117</v>
          </cell>
          <cell r="X218">
            <v>0.20012007204322593</v>
          </cell>
          <cell r="Y218">
            <v>0.21718545031231268</v>
          </cell>
        </row>
        <row r="219">
          <cell r="A219" t="str">
            <v>Willmut Gas &amp; Oil Company</v>
          </cell>
          <cell r="B219">
            <v>4064035</v>
          </cell>
          <cell r="C219" t="str">
            <v>Sempra Energy</v>
          </cell>
          <cell r="D219" t="str">
            <v>N/A</v>
          </cell>
          <cell r="E219" t="str">
            <v>N/A</v>
          </cell>
          <cell r="F219" t="str">
            <v>N/A</v>
          </cell>
          <cell r="G219" t="str">
            <v>N/A</v>
          </cell>
          <cell r="H219" t="str">
            <v>N/A</v>
          </cell>
          <cell r="I219" t="str">
            <v>N/A</v>
          </cell>
          <cell r="J219" t="str">
            <v>N/A</v>
          </cell>
          <cell r="K219" t="str">
            <v>N/A</v>
          </cell>
          <cell r="L219" t="str">
            <v>N/A</v>
          </cell>
          <cell r="M219" t="str">
            <v>N/A</v>
          </cell>
          <cell r="N219" t="str">
            <v>N/A</v>
          </cell>
          <cell r="O219" t="str">
            <v>N/A</v>
          </cell>
          <cell r="P219" t="str">
            <v>N/A</v>
          </cell>
          <cell r="Q219" t="str">
            <v>N/A</v>
          </cell>
          <cell r="R219" t="str">
            <v>N/A</v>
          </cell>
          <cell r="S219" t="str">
            <v>N/A</v>
          </cell>
          <cell r="T219" t="str">
            <v>N/A</v>
          </cell>
          <cell r="U219" t="str">
            <v>N/A</v>
          </cell>
          <cell r="V219" t="str">
            <v>N/A</v>
          </cell>
          <cell r="W219" t="str">
            <v>N/A</v>
          </cell>
          <cell r="X219" t="str">
            <v>N/A</v>
          </cell>
          <cell r="Y219" t="str">
            <v>N/A</v>
          </cell>
        </row>
        <row r="220">
          <cell r="A220" t="str">
            <v>Wisconsin Electric Power Company</v>
          </cell>
          <cell r="B220">
            <v>4057105</v>
          </cell>
          <cell r="C220" t="str">
            <v>WEC Energy Group, Inc.</v>
          </cell>
          <cell r="D220">
            <v>0.56755423278576422</v>
          </cell>
          <cell r="E220">
            <v>0.59021647134201505</v>
          </cell>
          <cell r="F220">
            <v>0.58565344280203635</v>
          </cell>
          <cell r="G220">
            <v>0.58447797540096758</v>
          </cell>
          <cell r="H220">
            <v>0.58561214269257011</v>
          </cell>
          <cell r="I220">
            <v>0.58161675780449063</v>
          </cell>
          <cell r="J220">
            <v>0.58005523422615046</v>
          </cell>
          <cell r="K220">
            <v>0.58154185136405823</v>
          </cell>
          <cell r="L220">
            <v>0.57870791100077135</v>
          </cell>
          <cell r="M220">
            <v>0.57602133099692077</v>
          </cell>
          <cell r="N220">
            <v>0.57230464741639064</v>
          </cell>
          <cell r="O220">
            <v>0.43244576721423578</v>
          </cell>
          <cell r="P220">
            <v>0.4097835286579849</v>
          </cell>
          <cell r="Q220">
            <v>0.41434655719796365</v>
          </cell>
          <cell r="R220">
            <v>0.41552202459903248</v>
          </cell>
          <cell r="S220">
            <v>0.41438785730742989</v>
          </cell>
          <cell r="T220">
            <v>0.41838324219550943</v>
          </cell>
          <cell r="U220">
            <v>0.41994476577384954</v>
          </cell>
          <cell r="V220">
            <v>0.41845814863594177</v>
          </cell>
          <cell r="W220">
            <v>0.4212920889992286</v>
          </cell>
          <cell r="X220">
            <v>0.42397866900307918</v>
          </cell>
          <cell r="Y220">
            <v>0.42769535258360936</v>
          </cell>
        </row>
        <row r="221">
          <cell r="A221" t="str">
            <v>Wisconsin Energy Corporation</v>
          </cell>
          <cell r="B221">
            <v>4009725</v>
          </cell>
          <cell r="C221"/>
          <cell r="D221">
            <v>0.56755423278576422</v>
          </cell>
          <cell r="E221">
            <v>0.59021647134201505</v>
          </cell>
          <cell r="F221">
            <v>0.58565344280203635</v>
          </cell>
          <cell r="G221">
            <v>0.58447797540096758</v>
          </cell>
          <cell r="H221">
            <v>0.58561214269257011</v>
          </cell>
          <cell r="I221">
            <v>0.58161675780449063</v>
          </cell>
          <cell r="J221">
            <v>0.58005523422615046</v>
          </cell>
          <cell r="K221">
            <v>0.58154185136405823</v>
          </cell>
          <cell r="L221">
            <v>0.57870791100077135</v>
          </cell>
          <cell r="M221">
            <v>0.57602133099692077</v>
          </cell>
          <cell r="N221">
            <v>0.57230464741639064</v>
          </cell>
          <cell r="O221">
            <v>0.43244576721423578</v>
          </cell>
          <cell r="P221">
            <v>0.4097835286579849</v>
          </cell>
          <cell r="Q221">
            <v>0.41434655719796365</v>
          </cell>
          <cell r="R221">
            <v>0.41552202459903248</v>
          </cell>
          <cell r="S221">
            <v>0.41438785730742989</v>
          </cell>
          <cell r="T221">
            <v>0.41838324219550943</v>
          </cell>
          <cell r="U221">
            <v>0.41994476577384954</v>
          </cell>
          <cell r="V221">
            <v>0.41845814863594177</v>
          </cell>
          <cell r="W221">
            <v>0.4212920889992286</v>
          </cell>
          <cell r="X221">
            <v>0.42397866900307918</v>
          </cell>
          <cell r="Y221">
            <v>0.42769535258360936</v>
          </cell>
        </row>
        <row r="222">
          <cell r="A222" t="str">
            <v>Wisconsin Gas LLC</v>
          </cell>
          <cell r="B222">
            <v>4008752</v>
          </cell>
          <cell r="C222" t="str">
            <v>WEC Energy Group, Inc.</v>
          </cell>
          <cell r="D222" t="str">
            <v>N/A</v>
          </cell>
          <cell r="E222" t="str">
            <v>N/A</v>
          </cell>
          <cell r="F222" t="str">
            <v>N/A</v>
          </cell>
          <cell r="G222" t="str">
            <v>N/A</v>
          </cell>
          <cell r="H222" t="str">
            <v>N/A</v>
          </cell>
          <cell r="I222" t="str">
            <v>N/A</v>
          </cell>
          <cell r="J222" t="str">
            <v>N/A</v>
          </cell>
          <cell r="K222" t="str">
            <v>N/A</v>
          </cell>
          <cell r="L222" t="str">
            <v>N/A</v>
          </cell>
          <cell r="M222" t="str">
            <v>N/A</v>
          </cell>
          <cell r="N222" t="str">
            <v>N/A</v>
          </cell>
          <cell r="O222" t="str">
            <v>N/A</v>
          </cell>
          <cell r="P222" t="str">
            <v>N/A</v>
          </cell>
          <cell r="Q222" t="str">
            <v>N/A</v>
          </cell>
          <cell r="R222" t="str">
            <v>N/A</v>
          </cell>
          <cell r="S222" t="str">
            <v>N/A</v>
          </cell>
          <cell r="T222" t="str">
            <v>N/A</v>
          </cell>
          <cell r="U222" t="str">
            <v>N/A</v>
          </cell>
          <cell r="V222" t="str">
            <v>N/A</v>
          </cell>
          <cell r="W222" t="str">
            <v>N/A</v>
          </cell>
          <cell r="X222" t="str">
            <v>N/A</v>
          </cell>
          <cell r="Y222" t="str">
            <v>N/A</v>
          </cell>
        </row>
        <row r="223">
          <cell r="A223" t="str">
            <v>Wisconsin Power and Light Company</v>
          </cell>
          <cell r="B223">
            <v>4008669</v>
          </cell>
          <cell r="C223" t="str">
            <v>Alliant Energy Corporation</v>
          </cell>
          <cell r="D223">
            <v>0.50652394922589827</v>
          </cell>
          <cell r="E223">
            <v>0.50537826218286086</v>
          </cell>
          <cell r="F223">
            <v>0.50318989647211287</v>
          </cell>
          <cell r="G223">
            <v>0.54447241146973591</v>
          </cell>
          <cell r="H223">
            <v>0.53823000204163018</v>
          </cell>
          <cell r="I223">
            <v>0.53743912117926873</v>
          </cell>
          <cell r="J223">
            <v>0.53373182597114122</v>
          </cell>
          <cell r="K223">
            <v>0.53120065754593726</v>
          </cell>
          <cell r="L223">
            <v>0.52606041171779738</v>
          </cell>
          <cell r="M223">
            <v>0.52519219592868371</v>
          </cell>
          <cell r="N223">
            <v>0.52274871620872132</v>
          </cell>
          <cell r="O223">
            <v>0.49347605077410173</v>
          </cell>
          <cell r="P223">
            <v>0.49462173781713908</v>
          </cell>
          <cell r="Q223">
            <v>0.49681010352788713</v>
          </cell>
          <cell r="R223">
            <v>0.45552758853026404</v>
          </cell>
          <cell r="S223">
            <v>0.46176999795836982</v>
          </cell>
          <cell r="T223">
            <v>0.46256087882073121</v>
          </cell>
          <cell r="U223">
            <v>0.46626817402885884</v>
          </cell>
          <cell r="V223">
            <v>0.46879934245406274</v>
          </cell>
          <cell r="W223">
            <v>0.47393958828220262</v>
          </cell>
          <cell r="X223">
            <v>0.47480780407131629</v>
          </cell>
          <cell r="Y223">
            <v>0.47725128379127868</v>
          </cell>
        </row>
        <row r="224">
          <cell r="A224" t="str">
            <v>Wisconsin Public Service Corporation</v>
          </cell>
          <cell r="B224">
            <v>4057106</v>
          </cell>
          <cell r="C224" t="str">
            <v>WEC Energy Group, Inc.</v>
          </cell>
          <cell r="D224">
            <v>0.5510139097221266</v>
          </cell>
          <cell r="E224">
            <v>0.54798857641169862</v>
          </cell>
          <cell r="F224">
            <v>0.54609184941287403</v>
          </cell>
          <cell r="G224">
            <v>0.54322042500366541</v>
          </cell>
          <cell r="H224">
            <v>0.54049856302615029</v>
          </cell>
          <cell r="I224">
            <v>0.53506212395973496</v>
          </cell>
          <cell r="J224">
            <v>0.53079181463029168</v>
          </cell>
          <cell r="K224">
            <v>0.60910423276649495</v>
          </cell>
          <cell r="L224">
            <v>0.60645207320559158</v>
          </cell>
          <cell r="M224">
            <v>0.61201117777745295</v>
          </cell>
          <cell r="N224">
            <v>0.56274890852810733</v>
          </cell>
          <cell r="O224">
            <v>0.44898609027787334</v>
          </cell>
          <cell r="P224">
            <v>0.45201142358830132</v>
          </cell>
          <cell r="Q224">
            <v>0.45390815058712591</v>
          </cell>
          <cell r="R224">
            <v>0.45677957499633459</v>
          </cell>
          <cell r="S224">
            <v>0.45950143697384965</v>
          </cell>
          <cell r="T224">
            <v>0.4649378760402651</v>
          </cell>
          <cell r="U224">
            <v>0.46920818536970832</v>
          </cell>
          <cell r="V224">
            <v>0.39089576723350505</v>
          </cell>
          <cell r="W224">
            <v>0.39354792679440842</v>
          </cell>
          <cell r="X224">
            <v>0.38798882222254705</v>
          </cell>
          <cell r="Y224">
            <v>0.43725109147189267</v>
          </cell>
        </row>
        <row r="225">
          <cell r="A225" t="str">
            <v>Xcel Energy Inc.</v>
          </cell>
          <cell r="B225">
            <v>4025308</v>
          </cell>
          <cell r="C225"/>
          <cell r="D225">
            <v>0.54276521087576468</v>
          </cell>
          <cell r="E225">
            <v>0.5484874250188595</v>
          </cell>
          <cell r="F225">
            <v>0.54670418552842714</v>
          </cell>
          <cell r="G225">
            <v>0.54551036020181121</v>
          </cell>
          <cell r="H225">
            <v>0.53905239085964995</v>
          </cell>
          <cell r="I225">
            <v>0.54367245240124606</v>
          </cell>
          <cell r="J225">
            <v>0.54883394862785473</v>
          </cell>
          <cell r="K225">
            <v>0.54307433275365113</v>
          </cell>
          <cell r="L225">
            <v>0.54065501812110861</v>
          </cell>
          <cell r="M225">
            <v>0.54826970929662688</v>
          </cell>
          <cell r="N225">
            <v>0.5481416114562091</v>
          </cell>
          <cell r="O225">
            <v>0.45723478912423532</v>
          </cell>
          <cell r="P225">
            <v>0.4515125749811405</v>
          </cell>
          <cell r="Q225">
            <v>0.45329581447157286</v>
          </cell>
          <cell r="R225">
            <v>0.45448963979818879</v>
          </cell>
          <cell r="S225">
            <v>0.46094760914035005</v>
          </cell>
          <cell r="T225">
            <v>0.45632754759875399</v>
          </cell>
          <cell r="U225">
            <v>0.45116605137214522</v>
          </cell>
          <cell r="V225">
            <v>0.45692566724634887</v>
          </cell>
          <cell r="W225">
            <v>0.45934498187889139</v>
          </cell>
          <cell r="X225">
            <v>0.45173029070337317</v>
          </cell>
          <cell r="Y225">
            <v>0.4518583885437909</v>
          </cell>
        </row>
        <row r="226">
          <cell r="A226" t="str">
            <v>Yankee Gas Services Company</v>
          </cell>
          <cell r="B226">
            <v>4064141</v>
          </cell>
          <cell r="C226" t="str">
            <v>Eversource Energy</v>
          </cell>
          <cell r="D226" t="str">
            <v>N/A</v>
          </cell>
          <cell r="E226" t="str">
            <v>N/A</v>
          </cell>
          <cell r="F226" t="str">
            <v>N/A</v>
          </cell>
          <cell r="G226" t="str">
            <v>N/A</v>
          </cell>
          <cell r="H226" t="str">
            <v>N/A</v>
          </cell>
          <cell r="I226" t="str">
            <v>N/A</v>
          </cell>
          <cell r="J226" t="str">
            <v>N/A</v>
          </cell>
          <cell r="K226" t="str">
            <v>N/A</v>
          </cell>
          <cell r="L226" t="str">
            <v>N/A</v>
          </cell>
          <cell r="M226" t="str">
            <v>N/A</v>
          </cell>
          <cell r="N226" t="str">
            <v>N/A</v>
          </cell>
          <cell r="O226" t="str">
            <v>N/A</v>
          </cell>
          <cell r="P226" t="str">
            <v>N/A</v>
          </cell>
          <cell r="Q226" t="str">
            <v>N/A</v>
          </cell>
          <cell r="R226" t="str">
            <v>N/A</v>
          </cell>
          <cell r="S226" t="str">
            <v>N/A</v>
          </cell>
          <cell r="T226" t="str">
            <v>N/A</v>
          </cell>
          <cell r="U226" t="str">
            <v>N/A</v>
          </cell>
          <cell r="V226" t="str">
            <v>N/A</v>
          </cell>
          <cell r="W226" t="str">
            <v>N/A</v>
          </cell>
          <cell r="X226" t="str">
            <v>N/A</v>
          </cell>
          <cell r="Y226" t="str">
            <v>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Inputs"/>
      <sheetName val="Instructions"/>
      <sheetName val="Log"/>
      <sheetName val="Business Segment Electric"/>
      <sheetName val="Business Segment Gas"/>
      <sheetName val="2_Step_DCF"/>
      <sheetName val="Dividend_Yields_1"/>
      <sheetName val="Dividend_Yields_2"/>
      <sheetName val="Dividend_Data"/>
      <sheetName val="FERC_Policy_Growth"/>
      <sheetName val="Growth_Rate_Forecasts"/>
      <sheetName val="Company_Data"/>
      <sheetName val="GDP Growth"/>
      <sheetName val="CAPM_1"/>
      <sheetName val="CAPM_2"/>
      <sheetName val="S&amp;P_500"/>
      <sheetName val="Expected_Earnings"/>
      <sheetName val="Risk_Premium"/>
      <sheetName val="Risk_Premium_Download"/>
      <sheetName val="Dividend_Download"/>
      <sheetName val="Pricing_Data"/>
      <sheetName val="Pricing_Download"/>
      <sheetName val="S&amp;P_500_Download"/>
      <sheetName val="Credit_Rating"/>
      <sheetName val="Credit_Rating_Download"/>
      <sheetName val="Beta_Download"/>
      <sheetName val="Beta"/>
      <sheetName val="SNL Data"/>
      <sheetName val="Risk_Premium_Price"/>
      <sheetName val="Risk_Premium_Price_Download"/>
      <sheetName val="Scree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2"/>
  <sheetViews>
    <sheetView showGridLines="0" tabSelected="1" zoomScale="80" zoomScaleNormal="80" zoomScaleSheetLayoutView="85" zoomScalePageLayoutView="85" workbookViewId="0"/>
  </sheetViews>
  <sheetFormatPr defaultColWidth="9" defaultRowHeight="15.75"/>
  <cols>
    <col min="1" max="1" width="8.85546875" style="22" customWidth="1"/>
    <col min="2" max="2" width="28.5703125" style="22" customWidth="1"/>
    <col min="3" max="3" width="20.140625" style="22" customWidth="1"/>
    <col min="4" max="5" width="15.5703125" style="22" customWidth="1"/>
    <col min="6" max="6" width="5.42578125" style="22" customWidth="1"/>
    <col min="7" max="7" width="15.85546875" style="22" customWidth="1"/>
    <col min="8" max="8" width="5.5703125" style="22" customWidth="1"/>
    <col min="9" max="9" width="9" style="22"/>
    <col min="10" max="10" width="12.42578125" style="22" bestFit="1" customWidth="1"/>
    <col min="11" max="12" width="9" style="22"/>
    <col min="13" max="13" width="17.85546875" style="22" bestFit="1" customWidth="1"/>
    <col min="14" max="16" width="9" style="22"/>
    <col min="17" max="17" width="12.7109375" style="22" bestFit="1" customWidth="1"/>
    <col min="18" max="16384" width="9" style="22"/>
  </cols>
  <sheetData>
    <row r="1" spans="2:11" s="8" customFormat="1">
      <c r="B1" s="7"/>
      <c r="C1" s="7"/>
      <c r="D1" s="7"/>
      <c r="E1" s="7"/>
      <c r="F1" s="312"/>
      <c r="G1" s="7"/>
    </row>
    <row r="2" spans="2:11" s="8" customFormat="1" ht="15" customHeight="1">
      <c r="B2" s="493" t="s">
        <v>1590</v>
      </c>
      <c r="C2" s="493"/>
      <c r="D2" s="493"/>
      <c r="E2" s="493"/>
      <c r="F2" s="312"/>
      <c r="G2" s="7"/>
      <c r="J2" s="9"/>
    </row>
    <row r="3" spans="2:11" s="8" customFormat="1" ht="15" customHeight="1">
      <c r="B3" s="493" t="s">
        <v>1591</v>
      </c>
      <c r="C3" s="493"/>
      <c r="D3" s="493"/>
      <c r="E3" s="493"/>
      <c r="F3" s="312"/>
      <c r="G3" s="7"/>
    </row>
    <row r="4" spans="2:11" s="11" customFormat="1" ht="15" customHeight="1" thickBot="1">
      <c r="B4" s="7"/>
      <c r="C4" s="7"/>
      <c r="D4" s="7"/>
      <c r="E4" s="7"/>
      <c r="F4" s="315"/>
      <c r="G4" s="10"/>
      <c r="I4" s="12"/>
      <c r="J4" s="13" t="s">
        <v>0</v>
      </c>
      <c r="K4" s="13" t="s">
        <v>1</v>
      </c>
    </row>
    <row r="5" spans="2:11" s="11" customFormat="1" ht="15" customHeight="1">
      <c r="B5" s="367"/>
      <c r="C5" s="368"/>
      <c r="D5" s="368"/>
      <c r="E5" s="368"/>
      <c r="F5" s="316"/>
      <c r="I5" s="15" t="s">
        <v>2</v>
      </c>
      <c r="J5" s="16">
        <f>C13</f>
        <v>8.7026941564008364E-2</v>
      </c>
      <c r="K5" s="1">
        <v>7.5</v>
      </c>
    </row>
    <row r="6" spans="2:11" s="11" customFormat="1" ht="15" customHeight="1">
      <c r="B6" s="435" t="s">
        <v>3</v>
      </c>
      <c r="C6" s="435"/>
      <c r="D6" s="435"/>
      <c r="E6" s="435"/>
      <c r="F6" s="17"/>
      <c r="G6" s="18"/>
      <c r="I6" s="15"/>
      <c r="J6" s="18">
        <f>D13</f>
        <v>9.9422184209369033E-2</v>
      </c>
      <c r="K6" s="1">
        <v>7.5</v>
      </c>
    </row>
    <row r="7" spans="2:11" s="11" customFormat="1" ht="15" customHeight="1">
      <c r="B7" s="14"/>
      <c r="C7" s="360" t="s">
        <v>4</v>
      </c>
      <c r="D7" s="360" t="s">
        <v>5</v>
      </c>
      <c r="E7" s="360" t="s">
        <v>6</v>
      </c>
      <c r="F7" s="17"/>
      <c r="G7" s="18"/>
      <c r="I7" s="15"/>
      <c r="J7" s="16">
        <f>E13</f>
        <v>0.11154518405941465</v>
      </c>
      <c r="K7" s="1">
        <v>7.5</v>
      </c>
    </row>
    <row r="8" spans="2:11" s="11" customFormat="1" ht="15" customHeight="1">
      <c r="B8" s="14"/>
      <c r="C8" s="369" t="s">
        <v>1465</v>
      </c>
      <c r="D8" s="369" t="s">
        <v>1465</v>
      </c>
      <c r="E8" s="369" t="s">
        <v>1465</v>
      </c>
      <c r="F8" s="17"/>
      <c r="G8" s="18"/>
      <c r="I8" s="15" t="s">
        <v>7</v>
      </c>
      <c r="J8" s="16">
        <f>C19</f>
        <v>8.710426107637266E-2</v>
      </c>
      <c r="K8" s="1">
        <v>6.5</v>
      </c>
    </row>
    <row r="9" spans="2:11" s="11" customFormat="1" ht="15" customHeight="1">
      <c r="B9" s="380" t="s">
        <v>1466</v>
      </c>
      <c r="C9" s="391"/>
      <c r="D9" s="391"/>
      <c r="E9" s="391"/>
      <c r="F9" s="17"/>
      <c r="G9" s="10"/>
      <c r="I9" s="15"/>
      <c r="J9" s="16">
        <f>D19</f>
        <v>9.7703234541079251E-2</v>
      </c>
      <c r="K9" s="1">
        <v>6.5</v>
      </c>
    </row>
    <row r="10" spans="2:11" s="11" customFormat="1" ht="15" customHeight="1">
      <c r="B10" s="371" t="s">
        <v>1039</v>
      </c>
      <c r="C10" s="372">
        <f>'AEB-4 CGDCF'!K24</f>
        <v>8.6829506732373093E-2</v>
      </c>
      <c r="D10" s="372">
        <f>'AEB-4 CGDCF'!L24</f>
        <v>9.9222495685423212E-2</v>
      </c>
      <c r="E10" s="372">
        <f>'AEB-4 CGDCF'!M24</f>
        <v>0.11134418881770115</v>
      </c>
      <c r="F10" s="316"/>
      <c r="I10" s="15"/>
      <c r="J10" s="16">
        <f>E19</f>
        <v>0.10790116311461673</v>
      </c>
      <c r="K10" s="1">
        <v>6.5</v>
      </c>
    </row>
    <row r="11" spans="2:11" s="11" customFormat="1" ht="15" customHeight="1">
      <c r="B11" s="371" t="s">
        <v>1040</v>
      </c>
      <c r="C11" s="372">
        <f>'AEB-4 CGDCF'!K63</f>
        <v>8.7769606108303075E-2</v>
      </c>
      <c r="D11" s="372">
        <f>'AEB-4 CGDCF'!L63</f>
        <v>0.10016910218239779</v>
      </c>
      <c r="E11" s="372">
        <f>'AEB-4 CGDCF'!M63</f>
        <v>0.11229666755089117</v>
      </c>
      <c r="F11" s="17"/>
      <c r="H11" s="19"/>
      <c r="I11" s="20" t="s">
        <v>8</v>
      </c>
      <c r="J11" s="16">
        <f>MIN(C27:E29)</f>
        <v>0.10341036157384061</v>
      </c>
      <c r="K11" s="1">
        <v>4</v>
      </c>
    </row>
    <row r="12" spans="2:11" s="11" customFormat="1" ht="15" customHeight="1">
      <c r="B12" s="371" t="s">
        <v>1041</v>
      </c>
      <c r="C12" s="372">
        <f>'AEB-4 CGDCF'!K102</f>
        <v>8.6481711851348939E-2</v>
      </c>
      <c r="D12" s="372">
        <f>'AEB-4 CGDCF'!L102</f>
        <v>9.8874954760286099E-2</v>
      </c>
      <c r="E12" s="372">
        <f>'AEB-4 CGDCF'!M102</f>
        <v>0.11099469580965159</v>
      </c>
      <c r="F12" s="17"/>
      <c r="I12" s="20"/>
      <c r="J12" s="16">
        <f>MAX(C27:E29)</f>
        <v>0.11566574969669066</v>
      </c>
      <c r="K12" s="1">
        <v>4</v>
      </c>
    </row>
    <row r="13" spans="2:11" s="11" customFormat="1" ht="15" customHeight="1">
      <c r="B13" s="373" t="s">
        <v>5</v>
      </c>
      <c r="C13" s="372">
        <f>AVERAGE(C10:C12)</f>
        <v>8.7026941564008364E-2</v>
      </c>
      <c r="D13" s="372">
        <f>AVERAGE(D10:D12)</f>
        <v>9.9422184209369033E-2</v>
      </c>
      <c r="E13" s="372">
        <f>AVERAGE(E10:E12)</f>
        <v>0.11154518405941465</v>
      </c>
      <c r="F13" s="17"/>
      <c r="I13" s="20" t="s">
        <v>9</v>
      </c>
      <c r="J13" s="16">
        <f>MIN(C32:E34)</f>
        <v>0.10810611576904912</v>
      </c>
      <c r="K13" s="1">
        <v>3</v>
      </c>
    </row>
    <row r="14" spans="2:11" s="11" customFormat="1" ht="15" customHeight="1">
      <c r="B14" s="373"/>
      <c r="C14" s="372"/>
      <c r="D14" s="372"/>
      <c r="E14" s="372"/>
      <c r="F14" s="17"/>
      <c r="I14" s="20"/>
      <c r="J14" s="16">
        <f>MAX(C32:E34)</f>
        <v>0.11729765686118665</v>
      </c>
      <c r="K14" s="1">
        <v>3</v>
      </c>
    </row>
    <row r="15" spans="2:11" s="11" customFormat="1" ht="15" customHeight="1">
      <c r="B15" s="380" t="s">
        <v>1467</v>
      </c>
      <c r="C15" s="391"/>
      <c r="D15" s="391"/>
      <c r="E15" s="391"/>
      <c r="F15" s="315"/>
      <c r="I15" s="20" t="s">
        <v>10</v>
      </c>
      <c r="J15" s="16">
        <f>C36</f>
        <v>0.10355010722828968</v>
      </c>
      <c r="K15" s="1">
        <v>1</v>
      </c>
    </row>
    <row r="16" spans="2:11" s="11" customFormat="1" ht="15" customHeight="1">
      <c r="B16" s="371" t="s">
        <v>1039</v>
      </c>
      <c r="C16" s="372">
        <f>'AEB-4 CGDCF'!K25</f>
        <v>8.6980213653287619E-2</v>
      </c>
      <c r="D16" s="372">
        <f>'AEB-4 CGDCF'!L25</f>
        <v>9.7545544106440521E-2</v>
      </c>
      <c r="E16" s="372">
        <f>'AEB-4 CGDCF'!M25</f>
        <v>0.10843250187964498</v>
      </c>
      <c r="F16" s="316"/>
      <c r="I16" s="20"/>
      <c r="J16" s="16">
        <f>E36</f>
        <v>0.10305280607355749</v>
      </c>
      <c r="K16" s="1">
        <v>1</v>
      </c>
    </row>
    <row r="17" spans="1:13" s="11" customFormat="1" ht="15" customHeight="1">
      <c r="B17" s="371" t="s">
        <v>1040</v>
      </c>
      <c r="C17" s="372">
        <f>'AEB-4 CGDCF'!K64</f>
        <v>8.7987619147465848E-2</v>
      </c>
      <c r="D17" s="372">
        <f>'AEB-4 CGDCF'!L64</f>
        <v>9.8618789168071916E-2</v>
      </c>
      <c r="E17" s="372">
        <f>'AEB-4 CGDCF'!M64</f>
        <v>0.10898403994611849</v>
      </c>
      <c r="F17" s="21"/>
      <c r="I17" s="20"/>
      <c r="J17" s="16"/>
      <c r="K17" s="1"/>
    </row>
    <row r="18" spans="1:13" s="11" customFormat="1" ht="15" customHeight="1">
      <c r="B18" s="371" t="s">
        <v>1041</v>
      </c>
      <c r="C18" s="372">
        <f>'AEB-4 CGDCF'!K103</f>
        <v>8.634495042836457E-2</v>
      </c>
      <c r="D18" s="372">
        <f>'AEB-4 CGDCF'!L103</f>
        <v>9.6945370348725274E-2</v>
      </c>
      <c r="E18" s="372">
        <f>'AEB-4 CGDCF'!M103</f>
        <v>0.10628694751808673</v>
      </c>
      <c r="F18" s="21"/>
      <c r="J18" s="18"/>
      <c r="K18" s="1"/>
      <c r="M18" s="1">
        <v>0</v>
      </c>
    </row>
    <row r="19" spans="1:13" s="11" customFormat="1" ht="15" customHeight="1">
      <c r="B19" s="373" t="s">
        <v>5</v>
      </c>
      <c r="C19" s="372">
        <f>AVERAGE(C16:C18)</f>
        <v>8.710426107637266E-2</v>
      </c>
      <c r="D19" s="372">
        <f>AVERAGE(D16:D18)</f>
        <v>9.7703234541079251E-2</v>
      </c>
      <c r="E19" s="372">
        <f>AVERAGE(E16:E18)</f>
        <v>0.10790116311461673</v>
      </c>
      <c r="F19" s="21"/>
      <c r="H19" s="15"/>
      <c r="I19" s="20" t="s">
        <v>11</v>
      </c>
      <c r="J19" s="251">
        <v>0.1</v>
      </c>
      <c r="K19" s="1">
        <v>0</v>
      </c>
      <c r="M19" s="1">
        <v>9</v>
      </c>
    </row>
    <row r="20" spans="1:13" s="8" customFormat="1" ht="15" customHeight="1">
      <c r="A20" s="11"/>
      <c r="B20" s="373"/>
      <c r="C20" s="374"/>
      <c r="D20" s="374"/>
      <c r="E20" s="374"/>
      <c r="F20" s="315"/>
      <c r="G20" s="11"/>
      <c r="H20" s="15"/>
      <c r="I20" s="1"/>
      <c r="J20" s="251">
        <f>J19</f>
        <v>0.1</v>
      </c>
      <c r="K20" s="1">
        <v>9</v>
      </c>
      <c r="M20" s="1">
        <f>M18</f>
        <v>0</v>
      </c>
    </row>
    <row r="21" spans="1:13" s="8" customFormat="1" ht="15" customHeight="1">
      <c r="F21" s="21"/>
      <c r="G21" s="11"/>
      <c r="H21" s="15"/>
      <c r="I21" s="20" t="s">
        <v>12</v>
      </c>
      <c r="J21" s="251">
        <v>0.11</v>
      </c>
      <c r="K21" s="1">
        <f>K19</f>
        <v>0</v>
      </c>
      <c r="M21" s="1">
        <v>9</v>
      </c>
    </row>
    <row r="22" spans="1:13" ht="15" customHeight="1">
      <c r="B22" s="435" t="s">
        <v>1468</v>
      </c>
      <c r="C22" s="435"/>
      <c r="D22" s="435"/>
      <c r="E22" s="435"/>
      <c r="F22" s="21"/>
      <c r="G22" s="11"/>
      <c r="H22" s="15"/>
      <c r="I22" s="1"/>
      <c r="J22" s="251">
        <f>J21</f>
        <v>0.11</v>
      </c>
      <c r="K22" s="1">
        <v>9</v>
      </c>
      <c r="M22" s="1">
        <v>2.8</v>
      </c>
    </row>
    <row r="23" spans="1:13" ht="15" customHeight="1">
      <c r="B23" s="381"/>
      <c r="C23" s="476" t="s">
        <v>1562</v>
      </c>
      <c r="D23" s="436"/>
      <c r="E23" s="436"/>
      <c r="F23" s="21"/>
      <c r="G23" s="11"/>
      <c r="H23" s="15"/>
      <c r="I23" s="20" t="s">
        <v>1042</v>
      </c>
      <c r="J23" s="251">
        <v>0.106</v>
      </c>
      <c r="K23" s="1">
        <v>4.5</v>
      </c>
    </row>
    <row r="24" spans="1:13" ht="15" customHeight="1">
      <c r="B24" s="381"/>
      <c r="C24" s="360" t="s">
        <v>1469</v>
      </c>
      <c r="D24" s="360" t="s">
        <v>1470</v>
      </c>
      <c r="E24" s="360" t="s">
        <v>1471</v>
      </c>
      <c r="F24" s="315"/>
      <c r="G24" s="18"/>
      <c r="H24" s="23"/>
      <c r="J24" s="334"/>
    </row>
    <row r="25" spans="1:13" ht="15" customHeight="1">
      <c r="B25" s="381"/>
      <c r="C25" s="369" t="s">
        <v>1472</v>
      </c>
      <c r="D25" s="369" t="s">
        <v>1473</v>
      </c>
      <c r="E25" s="369" t="s">
        <v>1473</v>
      </c>
      <c r="F25" s="310"/>
      <c r="G25" s="24"/>
    </row>
    <row r="26" spans="1:13" ht="15" customHeight="1">
      <c r="B26" s="370" t="s">
        <v>1474</v>
      </c>
      <c r="C26" s="360"/>
      <c r="D26" s="360"/>
      <c r="E26" s="360"/>
      <c r="F26" s="21"/>
      <c r="G26" s="25"/>
    </row>
    <row r="27" spans="1:13" ht="15" customHeight="1">
      <c r="B27" s="371" t="s">
        <v>1102</v>
      </c>
      <c r="C27" s="376">
        <f>'AEB-5 CAPM'!H26</f>
        <v>0.11566574969669066</v>
      </c>
      <c r="D27" s="376">
        <f>'AEB-5 CAPM'!H62</f>
        <v>0.11559641636335727</v>
      </c>
      <c r="E27" s="376">
        <f>'AEB-5 CAPM'!H97</f>
        <v>0.11559641636335727</v>
      </c>
      <c r="F27" s="315"/>
    </row>
    <row r="28" spans="1:13" ht="15" customHeight="1">
      <c r="B28" s="371" t="s">
        <v>1103</v>
      </c>
      <c r="C28" s="376">
        <f>'AEB-5 CAPM'!H132</f>
        <v>0.1061036724079077</v>
      </c>
      <c r="D28" s="376">
        <f>'AEB-5 CAPM'!H167</f>
        <v>0.10593277528674899</v>
      </c>
      <c r="E28" s="376">
        <f>'AEB-5 CAPM'!H202</f>
        <v>0.10593277528674899</v>
      </c>
      <c r="F28" s="310"/>
    </row>
    <row r="29" spans="1:13" ht="15" customHeight="1">
      <c r="B29" s="371" t="s">
        <v>1043</v>
      </c>
      <c r="C29" s="376">
        <f>'AEB-5 CAPM'!H237</f>
        <v>0.10360776898124802</v>
      </c>
      <c r="D29" s="376">
        <f>'AEB-5 CAPM'!H272</f>
        <v>0.10341036157384061</v>
      </c>
      <c r="E29" s="376">
        <f>'AEB-5 CAPM'!H307</f>
        <v>0.10341036157384061</v>
      </c>
      <c r="F29" s="311"/>
    </row>
    <row r="30" spans="1:13" ht="15" customHeight="1">
      <c r="B30" s="371"/>
      <c r="C30" s="376"/>
      <c r="D30" s="376"/>
      <c r="E30" s="376"/>
      <c r="F30" s="26"/>
    </row>
    <row r="31" spans="1:13" ht="15" customHeight="1">
      <c r="B31" s="370" t="s">
        <v>1475</v>
      </c>
      <c r="C31" s="382"/>
      <c r="D31" s="382"/>
      <c r="E31" s="382"/>
      <c r="F31" s="26"/>
      <c r="M31" s="22" t="s">
        <v>1496</v>
      </c>
    </row>
    <row r="32" spans="1:13" ht="15" customHeight="1">
      <c r="B32" s="371" t="s">
        <v>1102</v>
      </c>
      <c r="C32" s="376">
        <f>'AEB-5 CAPM'!I26</f>
        <v>0.11729765686118665</v>
      </c>
      <c r="D32" s="376">
        <f>'AEB-5 CAPM'!I62</f>
        <v>0.11724565686118664</v>
      </c>
      <c r="E32" s="376">
        <f>'AEB-5 CAPM'!I97</f>
        <v>0.11724565686118664</v>
      </c>
      <c r="F32" s="8"/>
    </row>
    <row r="33" spans="2:5" ht="15" customHeight="1">
      <c r="B33" s="371" t="s">
        <v>1103</v>
      </c>
      <c r="C33" s="376">
        <f>'AEB-5 CAPM'!I132</f>
        <v>0.11012609889459941</v>
      </c>
      <c r="D33" s="376">
        <f>'AEB-5 CAPM'!I167</f>
        <v>0.10999792605373038</v>
      </c>
      <c r="E33" s="376">
        <f>'AEB-5 CAPM'!I202</f>
        <v>0.10999792605373038</v>
      </c>
    </row>
    <row r="34" spans="2:5" ht="15" customHeight="1">
      <c r="B34" s="371" t="s">
        <v>1043</v>
      </c>
      <c r="C34" s="376">
        <f>'AEB-5 CAPM'!I237</f>
        <v>0.10825417132460464</v>
      </c>
      <c r="D34" s="376">
        <f>'AEB-5 CAPM'!I272</f>
        <v>0.10810611576904912</v>
      </c>
      <c r="E34" s="376">
        <f>'AEB-5 CAPM'!I307</f>
        <v>0.10810611576904912</v>
      </c>
    </row>
    <row r="35" spans="2:5" ht="15" customHeight="1">
      <c r="B35" s="371"/>
      <c r="C35" s="376"/>
      <c r="D35" s="376"/>
      <c r="E35" s="376"/>
    </row>
    <row r="36" spans="2:5" ht="15" customHeight="1">
      <c r="B36" s="370" t="s">
        <v>1603</v>
      </c>
      <c r="C36" s="376">
        <f>'AEB-8 BYRP'!L47</f>
        <v>0.10355010722828968</v>
      </c>
      <c r="D36" s="376">
        <f>'AEB-8 BYRP'!L48</f>
        <v>0.10305280607355749</v>
      </c>
      <c r="E36" s="376">
        <f>'AEB-8 BYRP'!L49</f>
        <v>0.10305280607355749</v>
      </c>
    </row>
    <row r="37" spans="2:5" ht="15" customHeight="1" thickBot="1">
      <c r="B37" s="383"/>
      <c r="C37" s="383"/>
      <c r="D37" s="383"/>
      <c r="E37" s="383"/>
    </row>
    <row r="38" spans="2:5" ht="15" customHeight="1">
      <c r="B38" s="375"/>
      <c r="C38" s="377"/>
      <c r="D38" s="377"/>
      <c r="E38" s="371"/>
    </row>
    <row r="39" spans="2:5" ht="15" customHeight="1">
      <c r="B39" s="371"/>
      <c r="C39" s="378"/>
      <c r="D39" s="378"/>
      <c r="E39" s="379"/>
    </row>
    <row r="40" spans="2:5">
      <c r="B40" s="26"/>
      <c r="C40" s="26"/>
      <c r="D40" s="26"/>
      <c r="E40" s="26"/>
    </row>
    <row r="41" spans="2:5">
      <c r="E41" s="26"/>
    </row>
    <row r="42" spans="2:5">
      <c r="E42" s="8"/>
    </row>
    <row r="62" spans="3:3">
      <c r="C62" s="27"/>
    </row>
  </sheetData>
  <mergeCells count="2">
    <mergeCell ref="B2:E2"/>
    <mergeCell ref="B3:E3"/>
  </mergeCells>
  <printOptions horizontalCentered="1"/>
  <pageMargins left="0.7" right="0.7" top="1.25" bottom="0.75" header="0.3" footer="0.3"/>
  <pageSetup scale="96" orientation="portrait" useFirstPageNumber="1" r:id="rId1"/>
  <headerFooter>
    <oddHeader xml:space="preserve">&amp;L
&amp;RExhibit AEB-2
Page  &amp;P of 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AC44"/>
  <sheetViews>
    <sheetView showGridLines="0" zoomScale="70" zoomScaleNormal="70" zoomScaleSheetLayoutView="85" zoomScalePageLayoutView="85" workbookViewId="0"/>
  </sheetViews>
  <sheetFormatPr defaultColWidth="9.140625" defaultRowHeight="15.75"/>
  <cols>
    <col min="1" max="1" width="3.140625" style="61" customWidth="1"/>
    <col min="2" max="2" width="36.42578125" style="61" customWidth="1"/>
    <col min="3" max="3" width="15.5703125" style="61" customWidth="1"/>
    <col min="4" max="4" width="18.7109375" style="61" customWidth="1"/>
    <col min="5" max="5" width="21.85546875" style="61" customWidth="1"/>
    <col min="6" max="6" width="17.5703125" style="61" customWidth="1"/>
    <col min="7" max="7" width="24.85546875" style="61" customWidth="1"/>
    <col min="8" max="10" width="15.5703125" style="61" customWidth="1"/>
    <col min="11" max="11" width="7.5703125" style="61" customWidth="1"/>
    <col min="12" max="12" width="6.28515625" customWidth="1"/>
    <col min="16" max="17" width="9.140625" customWidth="1"/>
    <col min="30" max="16384" width="9.140625" style="61"/>
  </cols>
  <sheetData>
    <row r="2" spans="2:29">
      <c r="B2" s="494" t="s">
        <v>1413</v>
      </c>
      <c r="C2" s="494"/>
      <c r="D2" s="494"/>
      <c r="E2" s="494"/>
      <c r="F2" s="494"/>
      <c r="G2" s="494"/>
      <c r="H2" s="494"/>
      <c r="I2" s="494"/>
      <c r="J2" s="494"/>
    </row>
    <row r="4" spans="2:29" ht="16.5" thickBot="1">
      <c r="D4" s="2" t="s">
        <v>14</v>
      </c>
      <c r="E4" s="2" t="s">
        <v>15</v>
      </c>
      <c r="F4" s="2" t="s">
        <v>16</v>
      </c>
      <c r="G4" s="2" t="s">
        <v>17</v>
      </c>
      <c r="H4" s="231" t="s">
        <v>18</v>
      </c>
      <c r="I4" s="231" t="s">
        <v>19</v>
      </c>
      <c r="J4" s="231" t="s">
        <v>49</v>
      </c>
    </row>
    <row r="5" spans="2:29" ht="63">
      <c r="B5" s="244" t="s">
        <v>20</v>
      </c>
      <c r="C5" s="245" t="s">
        <v>21</v>
      </c>
      <c r="D5" s="246" t="s">
        <v>22</v>
      </c>
      <c r="E5" s="247" t="s">
        <v>1044</v>
      </c>
      <c r="F5" s="247" t="s">
        <v>1045</v>
      </c>
      <c r="G5" s="247" t="s">
        <v>23</v>
      </c>
      <c r="H5" s="247" t="s">
        <v>24</v>
      </c>
      <c r="I5" s="247" t="s">
        <v>1396</v>
      </c>
      <c r="J5" s="247" t="s">
        <v>25</v>
      </c>
    </row>
    <row r="6" spans="2:29" ht="15" customHeight="1">
      <c r="B6" s="232" t="s">
        <v>1104</v>
      </c>
      <c r="C6" s="60" t="s">
        <v>1105</v>
      </c>
      <c r="D6" s="2" t="s">
        <v>27</v>
      </c>
      <c r="E6" s="2" t="s">
        <v>1106</v>
      </c>
      <c r="F6" s="2" t="s">
        <v>27</v>
      </c>
      <c r="G6" s="2" t="s">
        <v>27</v>
      </c>
      <c r="H6" s="217">
        <v>1.0283656799743348</v>
      </c>
      <c r="I6" s="233">
        <v>0.97763700825619193</v>
      </c>
      <c r="J6" s="2" t="s">
        <v>29</v>
      </c>
      <c r="K6" s="217"/>
    </row>
    <row r="7" spans="2:29" ht="15" customHeight="1">
      <c r="B7" s="232" t="s">
        <v>1107</v>
      </c>
      <c r="C7" s="60" t="s">
        <v>260</v>
      </c>
      <c r="D7" s="2" t="s">
        <v>27</v>
      </c>
      <c r="E7" s="2" t="s">
        <v>28</v>
      </c>
      <c r="F7" s="2" t="s">
        <v>27</v>
      </c>
      <c r="G7" s="2" t="s">
        <v>27</v>
      </c>
      <c r="H7" s="217">
        <v>0.96960694021933447</v>
      </c>
      <c r="I7" s="233">
        <v>0.90661304061167858</v>
      </c>
      <c r="J7" s="2" t="s">
        <v>29</v>
      </c>
      <c r="K7" s="217"/>
    </row>
    <row r="8" spans="2:29" ht="15" customHeight="1">
      <c r="B8" s="232" t="s">
        <v>1108</v>
      </c>
      <c r="C8" s="60" t="s">
        <v>765</v>
      </c>
      <c r="D8" s="2" t="s">
        <v>27</v>
      </c>
      <c r="E8" s="2" t="s">
        <v>31</v>
      </c>
      <c r="F8" s="2" t="s">
        <v>27</v>
      </c>
      <c r="G8" s="2" t="s">
        <v>27</v>
      </c>
      <c r="H8" s="217">
        <v>1</v>
      </c>
      <c r="I8" s="233">
        <v>0.84572446261288936</v>
      </c>
      <c r="J8" s="2" t="s">
        <v>29</v>
      </c>
      <c r="K8" s="217"/>
    </row>
    <row r="9" spans="2:29" ht="15" customHeight="1">
      <c r="B9" s="232" t="s">
        <v>1414</v>
      </c>
      <c r="C9" s="60" t="s">
        <v>957</v>
      </c>
      <c r="D9" s="318" t="s">
        <v>27</v>
      </c>
      <c r="E9" s="318" t="s">
        <v>28</v>
      </c>
      <c r="F9" s="318" t="s">
        <v>27</v>
      </c>
      <c r="G9" s="318" t="s">
        <v>27</v>
      </c>
      <c r="H9" s="217">
        <v>0.97339374172652093</v>
      </c>
      <c r="I9" s="233">
        <v>1</v>
      </c>
      <c r="J9" s="318" t="s">
        <v>29</v>
      </c>
      <c r="K9" s="217"/>
    </row>
    <row r="10" spans="2:29" ht="15" customHeight="1">
      <c r="B10" s="232" t="s">
        <v>1109</v>
      </c>
      <c r="C10" s="60" t="s">
        <v>264</v>
      </c>
      <c r="D10" s="2" t="s">
        <v>27</v>
      </c>
      <c r="E10" s="2" t="s">
        <v>31</v>
      </c>
      <c r="F10" s="2" t="s">
        <v>27</v>
      </c>
      <c r="G10" s="2" t="s">
        <v>27</v>
      </c>
      <c r="H10" s="217">
        <v>0.99655410062026195</v>
      </c>
      <c r="I10" s="233">
        <v>0.91341602349891693</v>
      </c>
      <c r="J10" s="2" t="s">
        <v>29</v>
      </c>
      <c r="K10" s="217"/>
    </row>
    <row r="11" spans="2:29" ht="15" customHeight="1">
      <c r="B11" s="232" t="s">
        <v>449</v>
      </c>
      <c r="C11" s="60" t="s">
        <v>450</v>
      </c>
      <c r="D11" s="358" t="s">
        <v>27</v>
      </c>
      <c r="E11" s="358" t="s">
        <v>1106</v>
      </c>
      <c r="F11" s="358" t="s">
        <v>27</v>
      </c>
      <c r="G11" s="358" t="s">
        <v>27</v>
      </c>
      <c r="H11" s="217">
        <v>0.98931799506984397</v>
      </c>
      <c r="I11" s="233">
        <v>1</v>
      </c>
      <c r="J11" s="358" t="s">
        <v>29</v>
      </c>
      <c r="K11" s="217"/>
    </row>
    <row r="12" spans="2:29" ht="15" customHeight="1">
      <c r="B12" s="232" t="s">
        <v>1110</v>
      </c>
      <c r="C12" s="60" t="s">
        <v>278</v>
      </c>
      <c r="D12" s="2" t="s">
        <v>27</v>
      </c>
      <c r="E12" s="2" t="s">
        <v>31</v>
      </c>
      <c r="F12" s="2" t="s">
        <v>27</v>
      </c>
      <c r="G12" s="2" t="s">
        <v>27</v>
      </c>
      <c r="H12" s="217">
        <v>0.98738109598441426</v>
      </c>
      <c r="I12" s="233">
        <v>0.99461878333957054</v>
      </c>
      <c r="J12" s="2" t="s">
        <v>29</v>
      </c>
      <c r="K12" s="217"/>
    </row>
    <row r="13" spans="2:29" ht="15" customHeight="1">
      <c r="B13" s="232" t="s">
        <v>410</v>
      </c>
      <c r="C13" s="60" t="s">
        <v>411</v>
      </c>
      <c r="D13" s="388" t="s">
        <v>27</v>
      </c>
      <c r="E13" s="388" t="s">
        <v>28</v>
      </c>
      <c r="F13" s="388" t="s">
        <v>27</v>
      </c>
      <c r="G13" s="388" t="s">
        <v>27</v>
      </c>
      <c r="H13" s="217">
        <v>0.92382203646104399</v>
      </c>
      <c r="I13" s="233">
        <v>0.85354453378979878</v>
      </c>
      <c r="J13" s="388" t="s">
        <v>29</v>
      </c>
      <c r="K13" s="217"/>
    </row>
    <row r="14" spans="2:29" s="235" customFormat="1" ht="15" customHeight="1">
      <c r="B14" s="235" t="s">
        <v>1111</v>
      </c>
      <c r="C14" s="3" t="s">
        <v>689</v>
      </c>
      <c r="D14" s="388" t="s">
        <v>27</v>
      </c>
      <c r="E14" s="388" t="s">
        <v>31</v>
      </c>
      <c r="F14" s="388" t="s">
        <v>27</v>
      </c>
      <c r="G14" s="388" t="s">
        <v>27</v>
      </c>
      <c r="H14" s="217">
        <v>1</v>
      </c>
      <c r="I14" s="233">
        <v>1</v>
      </c>
      <c r="J14" s="3" t="s">
        <v>29</v>
      </c>
      <c r="K14" s="233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2:29" ht="15" customHeight="1">
      <c r="B15" s="234" t="s">
        <v>1112</v>
      </c>
      <c r="C15" s="59" t="s">
        <v>1113</v>
      </c>
      <c r="D15" s="3" t="s">
        <v>27</v>
      </c>
      <c r="E15" s="3" t="s">
        <v>1106</v>
      </c>
      <c r="F15" s="3" t="s">
        <v>27</v>
      </c>
      <c r="G15" s="3" t="s">
        <v>27</v>
      </c>
      <c r="H15" s="233">
        <v>0.99910991510613201</v>
      </c>
      <c r="I15" s="233">
        <v>1</v>
      </c>
      <c r="J15" s="3" t="s">
        <v>29</v>
      </c>
      <c r="K15" s="217"/>
    </row>
    <row r="16" spans="2:29" ht="15" customHeight="1">
      <c r="B16" s="232" t="s">
        <v>1114</v>
      </c>
      <c r="C16" s="60" t="s">
        <v>296</v>
      </c>
      <c r="D16" s="2" t="s">
        <v>27</v>
      </c>
      <c r="E16" s="2" t="s">
        <v>28</v>
      </c>
      <c r="F16" s="2" t="s">
        <v>27</v>
      </c>
      <c r="G16" s="2" t="s">
        <v>27</v>
      </c>
      <c r="H16" s="217">
        <v>0.921562192320315</v>
      </c>
      <c r="I16" s="233">
        <v>1</v>
      </c>
      <c r="J16" s="2" t="s">
        <v>29</v>
      </c>
      <c r="K16" s="217"/>
    </row>
    <row r="17" spans="2:11" ht="15" customHeight="1">
      <c r="B17" s="232" t="s">
        <v>1115</v>
      </c>
      <c r="C17" s="60" t="s">
        <v>1116</v>
      </c>
      <c r="D17" s="2" t="s">
        <v>27</v>
      </c>
      <c r="E17" s="2" t="s">
        <v>1106</v>
      </c>
      <c r="F17" s="2" t="s">
        <v>27</v>
      </c>
      <c r="G17" s="2" t="s">
        <v>27</v>
      </c>
      <c r="H17" s="217">
        <v>0.99748804705537031</v>
      </c>
      <c r="I17" s="233">
        <v>0.84487532084622352</v>
      </c>
      <c r="J17" s="2" t="s">
        <v>29</v>
      </c>
      <c r="K17" s="217"/>
    </row>
    <row r="18" spans="2:11" ht="15" customHeight="1">
      <c r="B18" s="232" t="s">
        <v>1513</v>
      </c>
      <c r="C18" s="60" t="s">
        <v>1514</v>
      </c>
      <c r="D18" s="2" t="s">
        <v>27</v>
      </c>
      <c r="E18" s="2" t="s">
        <v>31</v>
      </c>
      <c r="F18" s="2" t="s">
        <v>27</v>
      </c>
      <c r="G18" s="2" t="s">
        <v>27</v>
      </c>
      <c r="H18" s="217">
        <v>1</v>
      </c>
      <c r="I18" s="233">
        <v>1</v>
      </c>
      <c r="J18" s="2" t="s">
        <v>29</v>
      </c>
      <c r="K18" s="217"/>
    </row>
    <row r="19" spans="2:11" ht="15" customHeight="1">
      <c r="B19" s="232" t="s">
        <v>1411</v>
      </c>
      <c r="C19" s="60" t="s">
        <v>439</v>
      </c>
      <c r="D19" s="317" t="s">
        <v>27</v>
      </c>
      <c r="E19" s="317" t="s">
        <v>31</v>
      </c>
      <c r="F19" s="317" t="s">
        <v>27</v>
      </c>
      <c r="G19" s="317" t="s">
        <v>27</v>
      </c>
      <c r="H19" s="217">
        <v>1</v>
      </c>
      <c r="I19" s="217">
        <v>1</v>
      </c>
      <c r="J19" s="317" t="s">
        <v>29</v>
      </c>
      <c r="K19" s="217"/>
    </row>
    <row r="20" spans="2:11" ht="15" customHeight="1">
      <c r="B20" s="232" t="s">
        <v>1117</v>
      </c>
      <c r="C20" s="60" t="s">
        <v>1118</v>
      </c>
      <c r="D20" s="2" t="s">
        <v>27</v>
      </c>
      <c r="E20" s="2" t="s">
        <v>31</v>
      </c>
      <c r="F20" s="2" t="s">
        <v>27</v>
      </c>
      <c r="G20" s="2" t="s">
        <v>27</v>
      </c>
      <c r="H20" s="217">
        <v>1</v>
      </c>
      <c r="I20" s="217">
        <v>1</v>
      </c>
      <c r="J20" s="2" t="s">
        <v>29</v>
      </c>
      <c r="K20" s="217"/>
    </row>
    <row r="21" spans="2:11" ht="15" customHeight="1" thickBot="1">
      <c r="B21" s="236" t="s">
        <v>1119</v>
      </c>
      <c r="C21" s="231" t="s">
        <v>575</v>
      </c>
      <c r="D21" s="231" t="s">
        <v>27</v>
      </c>
      <c r="E21" s="231" t="s">
        <v>28</v>
      </c>
      <c r="F21" s="231" t="s">
        <v>27</v>
      </c>
      <c r="G21" s="231" t="s">
        <v>27</v>
      </c>
      <c r="H21" s="237">
        <v>1</v>
      </c>
      <c r="I21" s="237">
        <v>0.86467189233864328</v>
      </c>
      <c r="J21" s="231" t="s">
        <v>29</v>
      </c>
      <c r="K21" s="217"/>
    </row>
    <row r="22" spans="2:11" ht="15" customHeight="1">
      <c r="K22" s="217"/>
    </row>
    <row r="23" spans="2:11" ht="15" customHeight="1">
      <c r="K23" s="217"/>
    </row>
    <row r="24" spans="2:11" ht="15" customHeight="1">
      <c r="B24" s="238" t="s">
        <v>32</v>
      </c>
    </row>
    <row r="25" spans="2:11" ht="15" customHeight="1">
      <c r="B25" s="61" t="s">
        <v>1476</v>
      </c>
    </row>
    <row r="26" spans="2:11" ht="15" customHeight="1">
      <c r="B26" s="61" t="s">
        <v>1477</v>
      </c>
    </row>
    <row r="27" spans="2:11" ht="15" customHeight="1">
      <c r="B27" s="61" t="s">
        <v>1478</v>
      </c>
    </row>
    <row r="28" spans="2:11" ht="15" customHeight="1">
      <c r="B28" s="61" t="s">
        <v>1479</v>
      </c>
    </row>
    <row r="29" spans="2:11" ht="15" customHeight="1">
      <c r="B29" s="61" t="s">
        <v>1480</v>
      </c>
    </row>
    <row r="30" spans="2:11" ht="15" customHeight="1">
      <c r="B30" s="61" t="s">
        <v>1481</v>
      </c>
    </row>
    <row r="31" spans="2:11" ht="15" customHeight="1">
      <c r="B31" s="61" t="s">
        <v>1482</v>
      </c>
    </row>
    <row r="32" spans="2:11">
      <c r="C32" s="239"/>
    </row>
    <row r="33" spans="2:3">
      <c r="C33" s="2"/>
    </row>
    <row r="42" spans="2:3">
      <c r="B42" s="232"/>
    </row>
    <row r="43" spans="2:3">
      <c r="B43" s="232"/>
    </row>
    <row r="44" spans="2:3">
      <c r="B44" s="232"/>
    </row>
  </sheetData>
  <mergeCells count="1">
    <mergeCell ref="B2:J2"/>
  </mergeCells>
  <conditionalFormatting sqref="B7:C13 B15:C20">
    <cfRule type="expression" dxfId="23" priority="13">
      <formula>"(blank)"</formula>
    </cfRule>
  </conditionalFormatting>
  <conditionalFormatting sqref="B7:C13 B15:C20">
    <cfRule type="expression" dxfId="22" priority="14">
      <formula>#REF!</formula>
    </cfRule>
  </conditionalFormatting>
  <conditionalFormatting sqref="B21">
    <cfRule type="expression" dxfId="21" priority="11">
      <formula>"(blank)"</formula>
    </cfRule>
  </conditionalFormatting>
  <conditionalFormatting sqref="B21">
    <cfRule type="expression" dxfId="20" priority="12">
      <formula>#REF!</formula>
    </cfRule>
  </conditionalFormatting>
  <conditionalFormatting sqref="B42">
    <cfRule type="expression" dxfId="19" priority="9">
      <formula>"(blank)"</formula>
    </cfRule>
  </conditionalFormatting>
  <conditionalFormatting sqref="B42">
    <cfRule type="expression" dxfId="18" priority="10">
      <formula>#REF!</formula>
    </cfRule>
  </conditionalFormatting>
  <conditionalFormatting sqref="B43">
    <cfRule type="expression" dxfId="17" priority="7">
      <formula>"(blank)"</formula>
    </cfRule>
  </conditionalFormatting>
  <conditionalFormatting sqref="B43">
    <cfRule type="expression" dxfId="16" priority="8">
      <formula>#REF!</formula>
    </cfRule>
  </conditionalFormatting>
  <conditionalFormatting sqref="B44">
    <cfRule type="expression" dxfId="15" priority="5">
      <formula>"(blank)"</formula>
    </cfRule>
  </conditionalFormatting>
  <conditionalFormatting sqref="B44">
    <cfRule type="expression" dxfId="14" priority="6">
      <formula>#REF!</formula>
    </cfRule>
  </conditionalFormatting>
  <printOptions horizontalCentered="1"/>
  <pageMargins left="0.7" right="0.7" top="1.25" bottom="0.75" header="0.3" footer="0.3"/>
  <pageSetup scale="67" orientation="landscape" useFirstPageNumber="1" r:id="rId1"/>
  <headerFooter>
    <oddHeader xml:space="preserve">&amp;R&amp;14Exhibit AEB-3
Page &amp;P of &amp;N
</oddHeader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18"/>
  <sheetViews>
    <sheetView showGridLines="0" zoomScale="70" zoomScaleNormal="70" zoomScalePageLayoutView="85" workbookViewId="0"/>
  </sheetViews>
  <sheetFormatPr defaultColWidth="11.5703125" defaultRowHeight="15.75"/>
  <cols>
    <col min="1" max="1" width="42.5703125" style="205" customWidth="1"/>
    <col min="2" max="2" width="11.5703125" style="205" bestFit="1" customWidth="1"/>
    <col min="3" max="4" width="11.5703125" style="204" bestFit="1" customWidth="1"/>
    <col min="5" max="5" width="11.5703125" style="204" customWidth="1"/>
    <col min="6" max="6" width="12.28515625" style="204" customWidth="1"/>
    <col min="7" max="7" width="11.5703125" style="204" customWidth="1"/>
    <col min="8" max="8" width="11.7109375" style="204" bestFit="1" customWidth="1"/>
    <col min="9" max="9" width="11.5703125" style="204" customWidth="1"/>
    <col min="10" max="10" width="11.5703125" style="204" bestFit="1" customWidth="1"/>
    <col min="11" max="11" width="10.140625" style="204" bestFit="1" customWidth="1"/>
    <col min="12" max="13" width="12.140625" style="204" customWidth="1"/>
    <col min="14" max="16384" width="11.5703125" style="205"/>
  </cols>
  <sheetData>
    <row r="1" spans="1:13">
      <c r="A1" s="202"/>
      <c r="B1" s="202"/>
      <c r="C1" s="203"/>
    </row>
    <row r="2" spans="1:13">
      <c r="A2" s="495" t="s">
        <v>1450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4" spans="1:13" ht="16.5" thickBot="1">
      <c r="C4" s="204" t="s">
        <v>14</v>
      </c>
      <c r="D4" s="204" t="s">
        <v>15</v>
      </c>
      <c r="E4" s="168" t="s">
        <v>16</v>
      </c>
      <c r="F4" s="168" t="s">
        <v>17</v>
      </c>
      <c r="G4" s="204" t="s">
        <v>18</v>
      </c>
      <c r="H4" s="204" t="s">
        <v>19</v>
      </c>
      <c r="I4" s="204" t="s">
        <v>49</v>
      </c>
      <c r="J4" s="204" t="s">
        <v>50</v>
      </c>
      <c r="K4" s="204" t="s">
        <v>51</v>
      </c>
      <c r="L4" s="204" t="s">
        <v>52</v>
      </c>
      <c r="M4" s="204" t="s">
        <v>53</v>
      </c>
    </row>
    <row r="5" spans="1:13" ht="47.45" customHeight="1">
      <c r="A5" s="206" t="s">
        <v>20</v>
      </c>
      <c r="B5" s="207" t="s">
        <v>21</v>
      </c>
      <c r="C5" s="208" t="s">
        <v>33</v>
      </c>
      <c r="D5" s="208" t="s">
        <v>34</v>
      </c>
      <c r="E5" s="209" t="s">
        <v>35</v>
      </c>
      <c r="F5" s="209" t="s">
        <v>36</v>
      </c>
      <c r="G5" s="208" t="s">
        <v>1120</v>
      </c>
      <c r="H5" s="208" t="s">
        <v>1121</v>
      </c>
      <c r="I5" s="208" t="s">
        <v>1122</v>
      </c>
      <c r="J5" s="208" t="s">
        <v>1046</v>
      </c>
      <c r="K5" s="210" t="s">
        <v>1047</v>
      </c>
      <c r="L5" s="209" t="s">
        <v>1048</v>
      </c>
      <c r="M5" s="210" t="s">
        <v>1049</v>
      </c>
    </row>
    <row r="6" spans="1:13">
      <c r="A6" s="211"/>
      <c r="B6" s="211"/>
      <c r="E6" s="4"/>
      <c r="F6" s="4"/>
    </row>
    <row r="7" spans="1:13">
      <c r="A7" s="211" t="str">
        <f>'AEB-3 Proxy'!B6</f>
        <v>ALLETE, Inc.</v>
      </c>
      <c r="B7" s="212" t="str">
        <f>'AEB-3 Proxy'!C6</f>
        <v>ALE</v>
      </c>
      <c r="C7" s="213">
        <v>2.71</v>
      </c>
      <c r="D7" s="213">
        <v>60.598000000000006</v>
      </c>
      <c r="E7" s="214">
        <f>C7/D7</f>
        <v>4.472094788606884E-2</v>
      </c>
      <c r="F7" s="214">
        <f>IFERROR(E7*(1+0.5*J7),"")</f>
        <v>4.6375622957853385E-2</v>
      </c>
      <c r="G7" s="215">
        <v>0.06</v>
      </c>
      <c r="H7" s="215">
        <v>8.1000000000000003E-2</v>
      </c>
      <c r="I7" s="215">
        <v>8.1000000000000003E-2</v>
      </c>
      <c r="J7" s="216">
        <f t="shared" ref="J7" si="0">AVERAGE(G7:I7)</f>
        <v>7.400000000000001E-2</v>
      </c>
      <c r="K7" s="37">
        <f t="shared" ref="K7:K22" si="1">$E7*(1+0.5*MIN($G7:$I7))+MIN($G7:$I7)</f>
        <v>0.1060625763226509</v>
      </c>
      <c r="L7" s="214">
        <f t="shared" ref="L7" si="2">F7+J7</f>
        <v>0.1203756229578534</v>
      </c>
      <c r="M7" s="217">
        <f t="shared" ref="M7:M22" si="3">$E7*(1+0.5*MAX($G7:$I7))+MAX($G7:$I7)</f>
        <v>0.12753214627545462</v>
      </c>
    </row>
    <row r="8" spans="1:13">
      <c r="A8" s="211" t="str">
        <f>'AEB-3 Proxy'!B7</f>
        <v>Alliant Energy Corporation</v>
      </c>
      <c r="B8" s="212" t="str">
        <f>'AEB-3 Proxy'!C7</f>
        <v>LNT</v>
      </c>
      <c r="C8" s="213">
        <v>1.92</v>
      </c>
      <c r="D8" s="213">
        <v>49.881496666666671</v>
      </c>
      <c r="E8" s="214">
        <f t="shared" ref="E8:E22" si="4">C8/D8</f>
        <v>3.8491226773535059E-2</v>
      </c>
      <c r="F8" s="214">
        <f t="shared" ref="F8:F22" si="5">IFERROR(E8*(1+0.5*J8),"")</f>
        <v>3.9732568836981563E-2</v>
      </c>
      <c r="G8" s="215">
        <v>6.5000000000000002E-2</v>
      </c>
      <c r="H8" s="215">
        <v>6.5500000000000003E-2</v>
      </c>
      <c r="I8" s="215">
        <v>6.3E-2</v>
      </c>
      <c r="J8" s="216">
        <f t="shared" ref="J8:J22" si="6">AVERAGE(G8:I8)</f>
        <v>6.4500000000000002E-2</v>
      </c>
      <c r="K8" s="37">
        <f t="shared" si="1"/>
        <v>0.10270370041690141</v>
      </c>
      <c r="L8" s="214">
        <f t="shared" ref="L8:L22" si="7">F8+J8</f>
        <v>0.10423256883698157</v>
      </c>
      <c r="M8" s="217">
        <f t="shared" si="3"/>
        <v>0.10525181445036834</v>
      </c>
    </row>
    <row r="9" spans="1:13">
      <c r="A9" s="211" t="str">
        <f>'AEB-3 Proxy'!B8</f>
        <v>Ameren Corporation</v>
      </c>
      <c r="B9" s="212" t="str">
        <f>'AEB-3 Proxy'!C8</f>
        <v>AEE</v>
      </c>
      <c r="C9" s="213">
        <v>2.52</v>
      </c>
      <c r="D9" s="213">
        <v>71.507333333333321</v>
      </c>
      <c r="E9" s="214">
        <f t="shared" si="4"/>
        <v>3.5241140768778968E-2</v>
      </c>
      <c r="F9" s="214">
        <f t="shared" si="5"/>
        <v>3.626900737453502E-2</v>
      </c>
      <c r="G9" s="215">
        <v>6.5000000000000002E-2</v>
      </c>
      <c r="H9" s="215">
        <v>4.8000000000000001E-2</v>
      </c>
      <c r="I9" s="215">
        <v>6.2E-2</v>
      </c>
      <c r="J9" s="216">
        <f t="shared" si="6"/>
        <v>5.8333333333333327E-2</v>
      </c>
      <c r="K9" s="37">
        <f t="shared" si="1"/>
        <v>8.4086928147229664E-2</v>
      </c>
      <c r="L9" s="214">
        <f t="shared" si="7"/>
        <v>9.4602340707868354E-2</v>
      </c>
      <c r="M9" s="217">
        <f t="shared" si="3"/>
        <v>0.10138647784376428</v>
      </c>
    </row>
    <row r="10" spans="1:13">
      <c r="A10" s="211" t="str">
        <f>'AEB-3 Proxy'!B9</f>
        <v>American Electric Power Company, Inc.</v>
      </c>
      <c r="B10" s="212" t="str">
        <f>'AEB-3 Proxy'!C9</f>
        <v>AEP</v>
      </c>
      <c r="C10" s="213">
        <v>3.52</v>
      </c>
      <c r="D10" s="213">
        <v>80.521333333333345</v>
      </c>
      <c r="E10" s="214">
        <f t="shared" si="4"/>
        <v>4.371512311437134E-2</v>
      </c>
      <c r="F10" s="214">
        <f t="shared" si="5"/>
        <v>4.4844430461492599E-2</v>
      </c>
      <c r="G10" s="215">
        <v>6.5000000000000002E-2</v>
      </c>
      <c r="H10" s="215">
        <v>4.2000000000000003E-2</v>
      </c>
      <c r="I10" s="215">
        <v>4.8000000000000001E-2</v>
      </c>
      <c r="J10" s="216">
        <f t="shared" si="6"/>
        <v>5.1666666666666673E-2</v>
      </c>
      <c r="K10" s="37">
        <f t="shared" si="1"/>
        <v>8.663314069977314E-2</v>
      </c>
      <c r="L10" s="214">
        <f t="shared" si="7"/>
        <v>9.6511097128159279E-2</v>
      </c>
      <c r="M10" s="217">
        <f t="shared" si="3"/>
        <v>0.11013586461558841</v>
      </c>
    </row>
    <row r="11" spans="1:13">
      <c r="A11" s="211" t="str">
        <f>'AEB-3 Proxy'!B10</f>
        <v>Duke Energy Corporation</v>
      </c>
      <c r="B11" s="212" t="str">
        <f>'AEB-3 Proxy'!C10</f>
        <v>DUK</v>
      </c>
      <c r="C11" s="213">
        <v>4.0999999999999996</v>
      </c>
      <c r="D11" s="213">
        <v>96.902666666666676</v>
      </c>
      <c r="E11" s="214">
        <f t="shared" si="4"/>
        <v>4.2310497131141891E-2</v>
      </c>
      <c r="F11" s="214">
        <f t="shared" si="5"/>
        <v>4.3569234420793364E-2</v>
      </c>
      <c r="G11" s="215">
        <v>0.05</v>
      </c>
      <c r="H11" s="215">
        <v>6.5500000000000003E-2</v>
      </c>
      <c r="I11" s="215">
        <v>6.3E-2</v>
      </c>
      <c r="J11" s="216">
        <f t="shared" si="6"/>
        <v>5.9499999999999997E-2</v>
      </c>
      <c r="K11" s="37">
        <f t="shared" si="1"/>
        <v>9.3368259559420436E-2</v>
      </c>
      <c r="L11" s="214">
        <f t="shared" si="7"/>
        <v>0.10306923442079335</v>
      </c>
      <c r="M11" s="217">
        <f t="shared" si="3"/>
        <v>0.1091961659121868</v>
      </c>
    </row>
    <row r="12" spans="1:13">
      <c r="A12" s="211" t="str">
        <f>'AEB-3 Proxy'!B11</f>
        <v>Edison International</v>
      </c>
      <c r="B12" s="212" t="str">
        <f>'AEB-3 Proxy'!C11</f>
        <v>EIX</v>
      </c>
      <c r="C12" s="213">
        <v>3.12</v>
      </c>
      <c r="D12" s="213">
        <v>69.709010000000006</v>
      </c>
      <c r="E12" s="214">
        <f t="shared" si="4"/>
        <v>4.4757485438395979E-2</v>
      </c>
      <c r="F12" s="214">
        <f t="shared" si="5"/>
        <v>4.5712311794415095E-2</v>
      </c>
      <c r="G12" s="215">
        <v>4.4999999999999998E-2</v>
      </c>
      <c r="H12" s="215">
        <v>4.5999999999999999E-2</v>
      </c>
      <c r="I12" s="215">
        <v>3.7000000000000005E-2</v>
      </c>
      <c r="J12" s="216">
        <f t="shared" si="6"/>
        <v>4.2666666666666665E-2</v>
      </c>
      <c r="K12" s="37">
        <f t="shared" si="1"/>
        <v>8.2585498919006309E-2</v>
      </c>
      <c r="L12" s="214">
        <f t="shared" si="7"/>
        <v>8.8378978461081753E-2</v>
      </c>
      <c r="M12" s="217">
        <f t="shared" si="3"/>
        <v>9.1786907603479073E-2</v>
      </c>
    </row>
    <row r="13" spans="1:13">
      <c r="A13" s="211" t="str">
        <f>'AEB-3 Proxy'!B12</f>
        <v>Entergy Corporation</v>
      </c>
      <c r="B13" s="212" t="str">
        <f>'AEB-3 Proxy'!C12</f>
        <v>ETR</v>
      </c>
      <c r="C13" s="213">
        <v>4.5199999999999996</v>
      </c>
      <c r="D13" s="213">
        <v>101.03066666666668</v>
      </c>
      <c r="E13" s="214">
        <f t="shared" si="4"/>
        <v>4.4738891161759456E-2</v>
      </c>
      <c r="F13" s="214">
        <f t="shared" si="5"/>
        <v>4.6118340305913705E-2</v>
      </c>
      <c r="G13" s="215">
        <v>5.0000000000000001E-3</v>
      </c>
      <c r="H13" s="215">
        <v>0.11</v>
      </c>
      <c r="I13" s="215">
        <v>7.0000000000000007E-2</v>
      </c>
      <c r="J13" s="216">
        <f t="shared" si="6"/>
        <v>6.1666666666666668E-2</v>
      </c>
      <c r="K13" s="37">
        <f t="shared" si="1"/>
        <v>4.9850738389663848E-2</v>
      </c>
      <c r="L13" s="214">
        <f t="shared" si="7"/>
        <v>0.10778500697258037</v>
      </c>
      <c r="M13" s="217">
        <f t="shared" si="3"/>
        <v>0.15719953017565622</v>
      </c>
    </row>
    <row r="14" spans="1:13">
      <c r="A14" s="211" t="str">
        <f>'AEB-3 Proxy'!B13</f>
        <v>Eversource Energy</v>
      </c>
      <c r="B14" s="212" t="str">
        <f>'AEB-3 Proxy'!C13</f>
        <v>ES</v>
      </c>
      <c r="C14" s="213">
        <v>2.7</v>
      </c>
      <c r="D14" s="213">
        <v>58.34</v>
      </c>
      <c r="E14" s="214">
        <f t="shared" si="4"/>
        <v>4.6280425094274942E-2</v>
      </c>
      <c r="F14" s="214">
        <f t="shared" si="5"/>
        <v>4.734487487144326E-2</v>
      </c>
      <c r="G14" s="215">
        <v>0.06</v>
      </c>
      <c r="H14" s="215">
        <v>3.6000000000000004E-2</v>
      </c>
      <c r="I14" s="215">
        <v>4.2000000000000003E-2</v>
      </c>
      <c r="J14" s="216">
        <f t="shared" si="6"/>
        <v>4.6000000000000006E-2</v>
      </c>
      <c r="K14" s="37">
        <f t="shared" si="1"/>
        <v>8.3113472745971889E-2</v>
      </c>
      <c r="L14" s="214">
        <f t="shared" si="7"/>
        <v>9.3344874871443273E-2</v>
      </c>
      <c r="M14" s="217">
        <f t="shared" si="3"/>
        <v>0.10766883784710318</v>
      </c>
    </row>
    <row r="15" spans="1:13">
      <c r="A15" s="211" t="str">
        <f>'AEB-3 Proxy'!B14</f>
        <v>Evergy, Inc.</v>
      </c>
      <c r="B15" s="212" t="str">
        <f>'AEB-3 Proxy'!C14</f>
        <v>EVRG</v>
      </c>
      <c r="C15" s="213">
        <v>2.57</v>
      </c>
      <c r="D15" s="213">
        <v>51.868000000000002</v>
      </c>
      <c r="E15" s="214">
        <f t="shared" si="4"/>
        <v>4.9548854785224028E-2</v>
      </c>
      <c r="F15" s="214">
        <f t="shared" si="5"/>
        <v>5.0729769157605201E-2</v>
      </c>
      <c r="G15" s="215">
        <v>7.4999999999999997E-2</v>
      </c>
      <c r="H15" s="215">
        <v>2.5000000000000001E-2</v>
      </c>
      <c r="I15" s="215">
        <v>4.2999999999999997E-2</v>
      </c>
      <c r="J15" s="216">
        <f t="shared" si="6"/>
        <v>4.766666666666667E-2</v>
      </c>
      <c r="K15" s="37">
        <f t="shared" si="1"/>
        <v>7.5168215470039323E-2</v>
      </c>
      <c r="L15" s="214">
        <f t="shared" si="7"/>
        <v>9.8396435824271877E-2</v>
      </c>
      <c r="M15" s="217">
        <f t="shared" si="3"/>
        <v>0.12640693683966991</v>
      </c>
    </row>
    <row r="16" spans="1:13">
      <c r="A16" s="211" t="str">
        <f>'AEB-3 Proxy'!B15</f>
        <v>IDACORP, Inc.</v>
      </c>
      <c r="B16" s="212" t="str">
        <f>'AEB-3 Proxy'!C15</f>
        <v>IDA</v>
      </c>
      <c r="C16" s="213">
        <v>3.32</v>
      </c>
      <c r="D16" s="213">
        <v>95.875333333333344</v>
      </c>
      <c r="E16" s="214">
        <f t="shared" si="4"/>
        <v>3.4628302031109837E-2</v>
      </c>
      <c r="F16" s="214">
        <f t="shared" si="5"/>
        <v>3.5367039141106851E-2</v>
      </c>
      <c r="G16" s="215">
        <v>0.04</v>
      </c>
      <c r="H16" s="215">
        <v>4.4000000000000004E-2</v>
      </c>
      <c r="I16" s="215">
        <v>4.4000000000000004E-2</v>
      </c>
      <c r="J16" s="216">
        <f t="shared" si="6"/>
        <v>4.2666666666666665E-2</v>
      </c>
      <c r="K16" s="37">
        <f t="shared" si="1"/>
        <v>7.5320868071732036E-2</v>
      </c>
      <c r="L16" s="214">
        <f t="shared" si="7"/>
        <v>7.8033705807773523E-2</v>
      </c>
      <c r="M16" s="217">
        <f t="shared" si="3"/>
        <v>7.939012467579426E-2</v>
      </c>
    </row>
    <row r="17" spans="1:13">
      <c r="A17" s="211" t="str">
        <f>'AEB-3 Proxy'!B16</f>
        <v>NextEra Energy, Inc.</v>
      </c>
      <c r="B17" s="212" t="str">
        <f>'AEB-3 Proxy'!C16</f>
        <v>NEE</v>
      </c>
      <c r="C17" s="213">
        <v>1.87</v>
      </c>
      <c r="D17" s="213">
        <v>59.980999999999987</v>
      </c>
      <c r="E17" s="214">
        <f t="shared" si="4"/>
        <v>3.1176539237425194E-2</v>
      </c>
      <c r="F17" s="214">
        <f t="shared" si="5"/>
        <v>3.2502061764003061E-2</v>
      </c>
      <c r="G17" s="215">
        <v>9.5000000000000001E-2</v>
      </c>
      <c r="H17" s="215">
        <v>7.8100000000000003E-2</v>
      </c>
      <c r="I17" s="215">
        <v>8.199999999999999E-2</v>
      </c>
      <c r="J17" s="216">
        <f t="shared" si="6"/>
        <v>8.5033333333333336E-2</v>
      </c>
      <c r="K17" s="37">
        <f t="shared" si="1"/>
        <v>0.11049398309464664</v>
      </c>
      <c r="L17" s="214">
        <f t="shared" si="7"/>
        <v>0.1175353950973364</v>
      </c>
      <c r="M17" s="217">
        <f t="shared" si="3"/>
        <v>0.12765742485120291</v>
      </c>
    </row>
    <row r="18" spans="1:13">
      <c r="A18" s="211" t="str">
        <f>'AEB-3 Proxy'!B17</f>
        <v>NorthWestern Corporation</v>
      </c>
      <c r="B18" s="212" t="str">
        <f>'AEB-3 Proxy'!C17</f>
        <v>NWE</v>
      </c>
      <c r="C18" s="213">
        <v>2.56</v>
      </c>
      <c r="D18" s="213">
        <v>49.778999999999989</v>
      </c>
      <c r="E18" s="214">
        <f t="shared" si="4"/>
        <v>5.1427308704473783E-2</v>
      </c>
      <c r="F18" s="214">
        <f t="shared" si="5"/>
        <v>5.252271037987908E-2</v>
      </c>
      <c r="G18" s="215">
        <v>3.5000000000000003E-2</v>
      </c>
      <c r="H18" s="215">
        <v>4.0800000000000003E-2</v>
      </c>
      <c r="I18" s="215">
        <v>5.2000000000000005E-2</v>
      </c>
      <c r="J18" s="216">
        <f t="shared" si="6"/>
        <v>4.2600000000000006E-2</v>
      </c>
      <c r="K18" s="37">
        <f t="shared" si="1"/>
        <v>8.7327286606802085E-2</v>
      </c>
      <c r="L18" s="214">
        <f t="shared" si="7"/>
        <v>9.5122710379879086E-2</v>
      </c>
      <c r="M18" s="217">
        <f t="shared" si="3"/>
        <v>0.10476441873079011</v>
      </c>
    </row>
    <row r="19" spans="1:13">
      <c r="A19" s="211" t="str">
        <f>'AEB-3 Proxy'!B18</f>
        <v>OGE Energy Corporation</v>
      </c>
      <c r="B19" s="212" t="str">
        <f>'AEB-3 Proxy'!C18</f>
        <v>OGE</v>
      </c>
      <c r="C19" s="213">
        <v>1.6728000000000001</v>
      </c>
      <c r="D19" s="213">
        <v>34.14228</v>
      </c>
      <c r="E19" s="214">
        <f t="shared" si="4"/>
        <v>4.899497045891487E-2</v>
      </c>
      <c r="F19" s="214">
        <f t="shared" si="5"/>
        <v>5.0281088433461393E-2</v>
      </c>
      <c r="G19" s="215">
        <v>6.5000000000000002E-2</v>
      </c>
      <c r="H19" s="215" t="s">
        <v>1498</v>
      </c>
      <c r="I19" s="215">
        <v>0.04</v>
      </c>
      <c r="J19" s="216">
        <f t="shared" si="6"/>
        <v>5.2500000000000005E-2</v>
      </c>
      <c r="K19" s="37">
        <f t="shared" si="1"/>
        <v>8.9974869868093166E-2</v>
      </c>
      <c r="L19" s="214">
        <f t="shared" si="7"/>
        <v>0.1027810884334614</v>
      </c>
      <c r="M19" s="217">
        <f t="shared" si="3"/>
        <v>0.1155873069988296</v>
      </c>
    </row>
    <row r="20" spans="1:13">
      <c r="A20" s="211" t="str">
        <f>'AEB-3 Proxy'!B19</f>
        <v>Pinnacle West Capital Corporation</v>
      </c>
      <c r="B20" s="212" t="str">
        <f>'AEB-3 Proxy'!C19</f>
        <v>PNW</v>
      </c>
      <c r="C20" s="213">
        <v>3.52</v>
      </c>
      <c r="D20" s="213">
        <v>70.492386666666647</v>
      </c>
      <c r="E20" s="214">
        <f t="shared" si="4"/>
        <v>4.9934470464801033E-2</v>
      </c>
      <c r="F20" s="214">
        <f t="shared" si="5"/>
        <v>5.0966449521073584E-2</v>
      </c>
      <c r="G20" s="215">
        <v>2.5000000000000001E-2</v>
      </c>
      <c r="H20" s="215">
        <v>5.9000000000000004E-2</v>
      </c>
      <c r="I20" s="215">
        <v>0.04</v>
      </c>
      <c r="J20" s="216">
        <f t="shared" si="6"/>
        <v>4.1333333333333333E-2</v>
      </c>
      <c r="K20" s="37">
        <f t="shared" si="1"/>
        <v>7.5558651345611044E-2</v>
      </c>
      <c r="L20" s="214">
        <f t="shared" si="7"/>
        <v>9.2299782854406917E-2</v>
      </c>
      <c r="M20" s="217">
        <f t="shared" si="3"/>
        <v>0.11040753734351266</v>
      </c>
    </row>
    <row r="21" spans="1:13">
      <c r="A21" s="211" t="str">
        <f>'AEB-3 Proxy'!B20</f>
        <v>Portland General Electric Company</v>
      </c>
      <c r="B21" s="212" t="str">
        <f>'AEB-3 Proxy'!C20</f>
        <v>POR</v>
      </c>
      <c r="C21" s="213">
        <v>1.9</v>
      </c>
      <c r="D21" s="213">
        <v>42.268436666666652</v>
      </c>
      <c r="E21" s="214">
        <f t="shared" si="4"/>
        <v>4.4950798984679755E-2</v>
      </c>
      <c r="F21" s="214">
        <f t="shared" si="5"/>
        <v>4.6119519758281428E-2</v>
      </c>
      <c r="G21" s="215">
        <v>0.05</v>
      </c>
      <c r="H21" s="215">
        <v>4.5999999999999999E-2</v>
      </c>
      <c r="I21" s="215">
        <v>0.06</v>
      </c>
      <c r="J21" s="216">
        <f t="shared" si="6"/>
        <v>5.1999999999999998E-2</v>
      </c>
      <c r="K21" s="37">
        <f t="shared" si="1"/>
        <v>9.1984667361327377E-2</v>
      </c>
      <c r="L21" s="214">
        <f t="shared" si="7"/>
        <v>9.8119519758281426E-2</v>
      </c>
      <c r="M21" s="217">
        <f t="shared" si="3"/>
        <v>0.10629932295422015</v>
      </c>
    </row>
    <row r="22" spans="1:13">
      <c r="A22" s="211" t="str">
        <f>'AEB-3 Proxy'!B21</f>
        <v>Xcel Energy Inc.</v>
      </c>
      <c r="B22" s="212" t="str">
        <f>'AEB-3 Proxy'!C21</f>
        <v>XEL</v>
      </c>
      <c r="C22" s="213">
        <v>2.08</v>
      </c>
      <c r="D22" s="213">
        <v>61.142860000000006</v>
      </c>
      <c r="E22" s="214">
        <f t="shared" si="4"/>
        <v>3.4018689999126633E-2</v>
      </c>
      <c r="F22" s="214">
        <f t="shared" si="5"/>
        <v>3.5071568454599605E-2</v>
      </c>
      <c r="G22" s="215">
        <v>0.06</v>
      </c>
      <c r="H22" s="215">
        <v>6.5700000000000008E-2</v>
      </c>
      <c r="I22" s="215">
        <v>0.06</v>
      </c>
      <c r="J22" s="216">
        <f t="shared" si="6"/>
        <v>6.1900000000000004E-2</v>
      </c>
      <c r="K22" s="37">
        <f t="shared" si="1"/>
        <v>9.5039250699100436E-2</v>
      </c>
      <c r="L22" s="214">
        <f t="shared" si="7"/>
        <v>9.6971568454599616E-2</v>
      </c>
      <c r="M22" s="217">
        <f t="shared" si="3"/>
        <v>0.10083620396559795</v>
      </c>
    </row>
    <row r="23" spans="1:13">
      <c r="A23" s="211"/>
      <c r="B23" s="212"/>
      <c r="C23" s="218"/>
      <c r="D23" s="218"/>
      <c r="E23" s="218"/>
      <c r="F23" s="218"/>
      <c r="G23" s="219"/>
      <c r="H23" s="219"/>
      <c r="I23" s="219"/>
      <c r="J23" s="220"/>
      <c r="K23" s="221"/>
      <c r="L23" s="221"/>
      <c r="M23" s="221"/>
    </row>
    <row r="24" spans="1:13">
      <c r="A24" s="222" t="s">
        <v>37</v>
      </c>
      <c r="B24" s="223"/>
      <c r="C24" s="361"/>
      <c r="D24" s="361"/>
      <c r="E24" s="225">
        <f>AVERAGE(E7:E22)</f>
        <v>4.2808479502130098E-2</v>
      </c>
      <c r="F24" s="225">
        <f t="shared" ref="F24:M24" si="8">AVERAGE(F7:F22)</f>
        <v>4.3970412352089878E-2</v>
      </c>
      <c r="G24" s="225">
        <f t="shared" si="8"/>
        <v>5.3750000000000006E-2</v>
      </c>
      <c r="H24" s="225">
        <f t="shared" si="8"/>
        <v>5.6840000000000002E-2</v>
      </c>
      <c r="I24" s="225">
        <f t="shared" si="8"/>
        <v>5.5437500000000015E-2</v>
      </c>
      <c r="J24" s="225">
        <f t="shared" si="8"/>
        <v>5.5252083333333327E-2</v>
      </c>
      <c r="K24" s="225">
        <f t="shared" si="8"/>
        <v>8.6829506732373093E-2</v>
      </c>
      <c r="L24" s="225">
        <f t="shared" si="8"/>
        <v>9.9222495685423212E-2</v>
      </c>
      <c r="M24" s="225">
        <f t="shared" si="8"/>
        <v>0.11134418881770115</v>
      </c>
    </row>
    <row r="25" spans="1:13">
      <c r="A25" s="211" t="s">
        <v>38</v>
      </c>
      <c r="C25" s="362"/>
      <c r="D25" s="362"/>
      <c r="E25" s="226">
        <f>MEDIAN(E7:E22)</f>
        <v>4.4729919523914148E-2</v>
      </c>
      <c r="F25" s="226">
        <f t="shared" ref="F25:M25" si="9">MEDIAN(F7:F22)</f>
        <v>4.59153260501644E-2</v>
      </c>
      <c r="G25" s="226">
        <f t="shared" si="9"/>
        <v>0.06</v>
      </c>
      <c r="H25" s="226">
        <f t="shared" si="9"/>
        <v>4.8000000000000001E-2</v>
      </c>
      <c r="I25" s="226">
        <f t="shared" si="9"/>
        <v>5.6000000000000001E-2</v>
      </c>
      <c r="J25" s="226">
        <f t="shared" si="9"/>
        <v>5.2250000000000005E-2</v>
      </c>
      <c r="K25" s="226">
        <f t="shared" si="9"/>
        <v>8.6980213653287619E-2</v>
      </c>
      <c r="L25" s="226">
        <f t="shared" si="9"/>
        <v>9.7545544106440521E-2</v>
      </c>
      <c r="M25" s="226">
        <f t="shared" si="9"/>
        <v>0.10843250187964498</v>
      </c>
    </row>
    <row r="27" spans="1:13">
      <c r="A27" s="109" t="s">
        <v>32</v>
      </c>
    </row>
    <row r="28" spans="1:13">
      <c r="A28" s="105" t="s">
        <v>1476</v>
      </c>
    </row>
    <row r="29" spans="1:13">
      <c r="A29" s="105" t="s">
        <v>1627</v>
      </c>
    </row>
    <row r="30" spans="1:13">
      <c r="A30" s="4" t="s">
        <v>1050</v>
      </c>
      <c r="K30" s="227"/>
    </row>
    <row r="31" spans="1:13">
      <c r="A31" s="4" t="s">
        <v>1051</v>
      </c>
      <c r="K31" s="227"/>
    </row>
    <row r="32" spans="1:13">
      <c r="A32" s="4" t="s">
        <v>1597</v>
      </c>
    </row>
    <row r="33" spans="1:13">
      <c r="A33" s="4" t="s">
        <v>1598</v>
      </c>
    </row>
    <row r="34" spans="1:13">
      <c r="A34" s="4" t="s">
        <v>1599</v>
      </c>
    </row>
    <row r="35" spans="1:13">
      <c r="A35" s="5" t="s">
        <v>1052</v>
      </c>
    </row>
    <row r="36" spans="1:13">
      <c r="A36" s="5" t="s">
        <v>1053</v>
      </c>
    </row>
    <row r="37" spans="1:13">
      <c r="A37" s="56" t="s">
        <v>39</v>
      </c>
    </row>
    <row r="38" spans="1:13">
      <c r="A38" s="5" t="s">
        <v>1054</v>
      </c>
    </row>
    <row r="39" spans="1:13">
      <c r="A39" s="105"/>
    </row>
    <row r="40" spans="1:13">
      <c r="A40" s="105"/>
    </row>
    <row r="41" spans="1:13">
      <c r="A41" s="495" t="s">
        <v>1451</v>
      </c>
      <c r="B41" s="495"/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5"/>
    </row>
    <row r="43" spans="1:13" ht="16.5" thickBot="1">
      <c r="C43" s="204" t="s">
        <v>14</v>
      </c>
      <c r="D43" s="204" t="s">
        <v>15</v>
      </c>
      <c r="E43" s="168" t="s">
        <v>16</v>
      </c>
      <c r="F43" s="168" t="s">
        <v>17</v>
      </c>
      <c r="G43" s="204" t="s">
        <v>18</v>
      </c>
      <c r="H43" s="204" t="s">
        <v>19</v>
      </c>
      <c r="I43" s="204" t="s">
        <v>49</v>
      </c>
      <c r="J43" s="204" t="s">
        <v>50</v>
      </c>
      <c r="K43" s="204" t="s">
        <v>51</v>
      </c>
      <c r="L43" s="204" t="s">
        <v>52</v>
      </c>
      <c r="M43" s="204" t="s">
        <v>53</v>
      </c>
    </row>
    <row r="44" spans="1:13" ht="48.75" customHeight="1">
      <c r="A44" s="206" t="s">
        <v>20</v>
      </c>
      <c r="B44" s="207" t="s">
        <v>21</v>
      </c>
      <c r="C44" s="208" t="s">
        <v>33</v>
      </c>
      <c r="D44" s="208" t="s">
        <v>34</v>
      </c>
      <c r="E44" s="209" t="s">
        <v>35</v>
      </c>
      <c r="F44" s="209" t="s">
        <v>36</v>
      </c>
      <c r="G44" s="208" t="s">
        <v>1120</v>
      </c>
      <c r="H44" s="208" t="s">
        <v>1121</v>
      </c>
      <c r="I44" s="208" t="s">
        <v>1122</v>
      </c>
      <c r="J44" s="208" t="s">
        <v>1046</v>
      </c>
      <c r="K44" s="210" t="s">
        <v>1047</v>
      </c>
      <c r="L44" s="209" t="s">
        <v>1048</v>
      </c>
      <c r="M44" s="210" t="s">
        <v>1049</v>
      </c>
    </row>
    <row r="45" spans="1:13">
      <c r="A45" s="211"/>
      <c r="B45" s="211"/>
    </row>
    <row r="46" spans="1:13">
      <c r="A46" s="211" t="str">
        <f>A7</f>
        <v>ALLETE, Inc.</v>
      </c>
      <c r="B46" s="212" t="str">
        <f>B7</f>
        <v>ALE</v>
      </c>
      <c r="C46" s="213">
        <f>C7</f>
        <v>2.71</v>
      </c>
      <c r="D46" s="213">
        <v>56.725875555555568</v>
      </c>
      <c r="E46" s="214">
        <f>C46/D46</f>
        <v>4.7773612543818907E-2</v>
      </c>
      <c r="F46" s="214">
        <f>IFERROR(E46*(1+0.5*J46),"")</f>
        <v>4.9541236207940202E-2</v>
      </c>
      <c r="G46" s="215">
        <f>G7</f>
        <v>0.06</v>
      </c>
      <c r="H46" s="215">
        <f t="shared" ref="H46:I46" si="10">H7</f>
        <v>8.1000000000000003E-2</v>
      </c>
      <c r="I46" s="215">
        <f t="shared" si="10"/>
        <v>8.1000000000000003E-2</v>
      </c>
      <c r="J46" s="216">
        <f>AVERAGE(G46:I46)</f>
        <v>7.400000000000001E-2</v>
      </c>
      <c r="K46" s="37">
        <f>$E46*(1+0.5*MIN($G46:$I46))+MIN($G46:$I46)</f>
        <v>0.10920682092013348</v>
      </c>
      <c r="L46" s="214">
        <f t="shared" ref="L46" si="11">F46+J46</f>
        <v>0.12354123620794022</v>
      </c>
      <c r="M46" s="217">
        <f>$E46*(1+0.5*MAX($G46:$I46))+MAX($G46:$I46)</f>
        <v>0.13070844385184358</v>
      </c>
    </row>
    <row r="47" spans="1:13">
      <c r="A47" s="211" t="str">
        <f t="shared" ref="A47:C47" si="12">A8</f>
        <v>Alliant Energy Corporation</v>
      </c>
      <c r="B47" s="212" t="str">
        <f t="shared" si="12"/>
        <v>LNT</v>
      </c>
      <c r="C47" s="213">
        <f t="shared" si="12"/>
        <v>1.92</v>
      </c>
      <c r="D47" s="213">
        <v>49.294666666666643</v>
      </c>
      <c r="E47" s="214">
        <f t="shared" ref="E47:E61" si="13">C47/D47</f>
        <v>3.8949446863758098E-2</v>
      </c>
      <c r="F47" s="214">
        <f t="shared" ref="F47:F61" si="14">IFERROR(E47*(1+0.5*J47),"")</f>
        <v>4.020556652511429E-2</v>
      </c>
      <c r="G47" s="215">
        <f t="shared" ref="G47:I47" si="15">G8</f>
        <v>6.5000000000000002E-2</v>
      </c>
      <c r="H47" s="215">
        <f t="shared" si="15"/>
        <v>6.5500000000000003E-2</v>
      </c>
      <c r="I47" s="215">
        <f t="shared" si="15"/>
        <v>6.3E-2</v>
      </c>
      <c r="J47" s="216">
        <f t="shared" ref="J47:J61" si="16">AVERAGE(G47:I47)</f>
        <v>6.4500000000000002E-2</v>
      </c>
      <c r="K47" s="37">
        <f t="shared" ref="K47:K61" si="17">$E47*(1+0.5*MIN($G47:$I47))+MIN($G47:$I47)</f>
        <v>0.10317635443996648</v>
      </c>
      <c r="L47" s="214">
        <f t="shared" ref="L47:L61" si="18">F47+J47</f>
        <v>0.10470556652511429</v>
      </c>
      <c r="M47" s="217">
        <f t="shared" ref="M47:M61" si="19">$E47*(1+0.5*MAX($G47:$I47))+MAX($G47:$I47)</f>
        <v>0.10572504124854618</v>
      </c>
    </row>
    <row r="48" spans="1:13">
      <c r="A48" s="211" t="str">
        <f t="shared" ref="A48:C48" si="20">A9</f>
        <v>Ameren Corporation</v>
      </c>
      <c r="B48" s="212" t="str">
        <f t="shared" si="20"/>
        <v>AEE</v>
      </c>
      <c r="C48" s="213">
        <f t="shared" si="20"/>
        <v>2.52</v>
      </c>
      <c r="D48" s="213">
        <v>74.628454444444458</v>
      </c>
      <c r="E48" s="214">
        <f t="shared" si="13"/>
        <v>3.3767281109592852E-2</v>
      </c>
      <c r="F48" s="214">
        <f t="shared" si="14"/>
        <v>3.4752160141955972E-2</v>
      </c>
      <c r="G48" s="215">
        <f t="shared" ref="G48:I48" si="21">G9</f>
        <v>6.5000000000000002E-2</v>
      </c>
      <c r="H48" s="215">
        <f t="shared" si="21"/>
        <v>4.8000000000000001E-2</v>
      </c>
      <c r="I48" s="215">
        <f t="shared" si="21"/>
        <v>6.2E-2</v>
      </c>
      <c r="J48" s="216">
        <f t="shared" si="16"/>
        <v>5.8333333333333327E-2</v>
      </c>
      <c r="K48" s="37">
        <f t="shared" si="17"/>
        <v>8.2577695856223085E-2</v>
      </c>
      <c r="L48" s="214">
        <f t="shared" si="18"/>
        <v>9.3085493475289299E-2</v>
      </c>
      <c r="M48" s="217">
        <f t="shared" si="19"/>
        <v>9.9864717745654613E-2</v>
      </c>
    </row>
    <row r="49" spans="1:13">
      <c r="A49" s="211" t="str">
        <f t="shared" ref="A49:C49" si="22">A10</f>
        <v>American Electric Power Company, Inc.</v>
      </c>
      <c r="B49" s="212" t="str">
        <f t="shared" si="22"/>
        <v>AEP</v>
      </c>
      <c r="C49" s="213">
        <f t="shared" si="22"/>
        <v>3.52</v>
      </c>
      <c r="D49" s="213">
        <v>77.86916111111114</v>
      </c>
      <c r="E49" s="214">
        <f t="shared" si="13"/>
        <v>4.5204031349166951E-2</v>
      </c>
      <c r="F49" s="214">
        <f t="shared" si="14"/>
        <v>4.6371802159020432E-2</v>
      </c>
      <c r="G49" s="215">
        <f t="shared" ref="G49:I49" si="23">G10</f>
        <v>6.5000000000000002E-2</v>
      </c>
      <c r="H49" s="215">
        <f t="shared" si="23"/>
        <v>4.2000000000000003E-2</v>
      </c>
      <c r="I49" s="215">
        <f t="shared" si="23"/>
        <v>4.8000000000000001E-2</v>
      </c>
      <c r="J49" s="216">
        <f t="shared" si="16"/>
        <v>5.1666666666666673E-2</v>
      </c>
      <c r="K49" s="37">
        <f t="shared" si="17"/>
        <v>8.8153316007499455E-2</v>
      </c>
      <c r="L49" s="214">
        <f t="shared" si="18"/>
        <v>9.8038468825687106E-2</v>
      </c>
      <c r="M49" s="217">
        <f t="shared" si="19"/>
        <v>0.11167316236801487</v>
      </c>
    </row>
    <row r="50" spans="1:13">
      <c r="A50" s="211" t="str">
        <f t="shared" ref="A50:C50" si="24">A11</f>
        <v>Duke Energy Corporation</v>
      </c>
      <c r="B50" s="212" t="str">
        <f t="shared" si="24"/>
        <v>DUK</v>
      </c>
      <c r="C50" s="213">
        <f t="shared" si="24"/>
        <v>4.0999999999999996</v>
      </c>
      <c r="D50" s="213">
        <v>91.918215555555562</v>
      </c>
      <c r="E50" s="214">
        <f t="shared" si="13"/>
        <v>4.4604869396337996E-2</v>
      </c>
      <c r="F50" s="214">
        <f t="shared" si="14"/>
        <v>4.593186426087905E-2</v>
      </c>
      <c r="G50" s="215">
        <f t="shared" ref="G50:I50" si="25">G11</f>
        <v>0.05</v>
      </c>
      <c r="H50" s="215">
        <f t="shared" si="25"/>
        <v>6.5500000000000003E-2</v>
      </c>
      <c r="I50" s="215">
        <f t="shared" si="25"/>
        <v>6.3E-2</v>
      </c>
      <c r="J50" s="216">
        <f t="shared" si="16"/>
        <v>5.9499999999999997E-2</v>
      </c>
      <c r="K50" s="37">
        <f t="shared" si="17"/>
        <v>9.5719991131246435E-2</v>
      </c>
      <c r="L50" s="214">
        <f t="shared" si="18"/>
        <v>0.10543186426087905</v>
      </c>
      <c r="M50" s="217">
        <f t="shared" si="19"/>
        <v>0.11156567886906807</v>
      </c>
    </row>
    <row r="51" spans="1:13">
      <c r="A51" s="211" t="str">
        <f t="shared" ref="A51:C51" si="26">A12</f>
        <v>Edison International</v>
      </c>
      <c r="B51" s="212" t="str">
        <f t="shared" si="26"/>
        <v>EIX</v>
      </c>
      <c r="C51" s="213">
        <f t="shared" si="26"/>
        <v>3.12</v>
      </c>
      <c r="D51" s="213">
        <v>66.060797777777807</v>
      </c>
      <c r="E51" s="214">
        <f t="shared" si="13"/>
        <v>4.7229220732322684E-2</v>
      </c>
      <c r="F51" s="214">
        <f t="shared" si="14"/>
        <v>4.8236777441278904E-2</v>
      </c>
      <c r="G51" s="215">
        <f t="shared" ref="G51:I51" si="27">G12</f>
        <v>4.4999999999999998E-2</v>
      </c>
      <c r="H51" s="215">
        <f t="shared" si="27"/>
        <v>4.5999999999999999E-2</v>
      </c>
      <c r="I51" s="215">
        <f t="shared" si="27"/>
        <v>3.7000000000000005E-2</v>
      </c>
      <c r="J51" s="216">
        <f t="shared" si="16"/>
        <v>4.2666666666666665E-2</v>
      </c>
      <c r="K51" s="37">
        <f t="shared" si="17"/>
        <v>8.5102961315870654E-2</v>
      </c>
      <c r="L51" s="214">
        <f t="shared" si="18"/>
        <v>9.0903444107945569E-2</v>
      </c>
      <c r="M51" s="217">
        <f t="shared" si="19"/>
        <v>9.4315492809166096E-2</v>
      </c>
    </row>
    <row r="52" spans="1:13">
      <c r="A52" s="211" t="str">
        <f t="shared" ref="A52:C52" si="28">A13</f>
        <v>Entergy Corporation</v>
      </c>
      <c r="B52" s="212" t="str">
        <f t="shared" si="28"/>
        <v>ETR</v>
      </c>
      <c r="C52" s="213">
        <f t="shared" si="28"/>
        <v>4.5199999999999996</v>
      </c>
      <c r="D52" s="213">
        <v>97.775229999999993</v>
      </c>
      <c r="E52" s="214">
        <f t="shared" si="13"/>
        <v>4.6228477294300407E-2</v>
      </c>
      <c r="F52" s="214">
        <f t="shared" si="14"/>
        <v>4.7653855344207997E-2</v>
      </c>
      <c r="G52" s="215">
        <f t="shared" ref="G52:I52" si="29">G13</f>
        <v>5.0000000000000001E-3</v>
      </c>
      <c r="H52" s="215">
        <f t="shared" si="29"/>
        <v>0.11</v>
      </c>
      <c r="I52" s="215">
        <f t="shared" si="29"/>
        <v>7.0000000000000007E-2</v>
      </c>
      <c r="J52" s="216">
        <f t="shared" si="16"/>
        <v>6.1666666666666668E-2</v>
      </c>
      <c r="K52" s="37">
        <f t="shared" si="17"/>
        <v>5.1344048487536154E-2</v>
      </c>
      <c r="L52" s="214">
        <f t="shared" si="18"/>
        <v>0.10932052201087467</v>
      </c>
      <c r="M52" s="217">
        <f t="shared" si="19"/>
        <v>0.15877104354548693</v>
      </c>
    </row>
    <row r="53" spans="1:13">
      <c r="A53" s="211" t="str">
        <f t="shared" ref="A53:C53" si="30">A14</f>
        <v>Eversource Energy</v>
      </c>
      <c r="B53" s="212" t="str">
        <f t="shared" si="30"/>
        <v>ES</v>
      </c>
      <c r="C53" s="213">
        <f t="shared" si="30"/>
        <v>2.7</v>
      </c>
      <c r="D53" s="213">
        <v>57.245786666666675</v>
      </c>
      <c r="E53" s="214">
        <f t="shared" si="13"/>
        <v>4.7165043179888171E-2</v>
      </c>
      <c r="F53" s="214">
        <f t="shared" si="14"/>
        <v>4.8249839173025597E-2</v>
      </c>
      <c r="G53" s="215">
        <f t="shared" ref="G53:I53" si="31">G14</f>
        <v>0.06</v>
      </c>
      <c r="H53" s="215">
        <f t="shared" si="31"/>
        <v>3.6000000000000004E-2</v>
      </c>
      <c r="I53" s="215">
        <f t="shared" si="31"/>
        <v>4.2000000000000003E-2</v>
      </c>
      <c r="J53" s="216">
        <f t="shared" si="16"/>
        <v>4.6000000000000006E-2</v>
      </c>
      <c r="K53" s="37">
        <f t="shared" si="17"/>
        <v>8.4014013957126155E-2</v>
      </c>
      <c r="L53" s="214">
        <f t="shared" si="18"/>
        <v>9.4249839173025596E-2</v>
      </c>
      <c r="M53" s="217">
        <f t="shared" si="19"/>
        <v>0.10857999447528482</v>
      </c>
    </row>
    <row r="54" spans="1:13">
      <c r="A54" s="211" t="str">
        <f t="shared" ref="A54:C54" si="32">A15</f>
        <v>Evergy, Inc.</v>
      </c>
      <c r="B54" s="212" t="str">
        <f t="shared" si="32"/>
        <v>EVRG</v>
      </c>
      <c r="C54" s="213">
        <f t="shared" si="32"/>
        <v>2.57</v>
      </c>
      <c r="D54" s="213">
        <v>50.509025555555553</v>
      </c>
      <c r="E54" s="214">
        <f t="shared" si="13"/>
        <v>5.088199528167936E-2</v>
      </c>
      <c r="F54" s="214">
        <f t="shared" si="14"/>
        <v>5.2094682835892719E-2</v>
      </c>
      <c r="G54" s="215">
        <f t="shared" ref="G54:I54" si="33">G15</f>
        <v>7.4999999999999997E-2</v>
      </c>
      <c r="H54" s="215">
        <f t="shared" si="33"/>
        <v>2.5000000000000001E-2</v>
      </c>
      <c r="I54" s="215">
        <f t="shared" si="33"/>
        <v>4.2999999999999997E-2</v>
      </c>
      <c r="J54" s="216">
        <f t="shared" si="16"/>
        <v>4.766666666666667E-2</v>
      </c>
      <c r="K54" s="37">
        <f t="shared" si="17"/>
        <v>7.651802022270035E-2</v>
      </c>
      <c r="L54" s="214">
        <f t="shared" si="18"/>
        <v>9.9761349502559382E-2</v>
      </c>
      <c r="M54" s="217">
        <f t="shared" si="19"/>
        <v>0.12779007010474233</v>
      </c>
    </row>
    <row r="55" spans="1:13">
      <c r="A55" s="211" t="str">
        <f t="shared" ref="A55:C55" si="34">A16</f>
        <v>IDACORP, Inc.</v>
      </c>
      <c r="B55" s="212" t="str">
        <f t="shared" si="34"/>
        <v>IDA</v>
      </c>
      <c r="C55" s="213">
        <f t="shared" si="34"/>
        <v>3.32</v>
      </c>
      <c r="D55" s="213">
        <v>96.064384444444457</v>
      </c>
      <c r="E55" s="214">
        <f t="shared" si="13"/>
        <v>3.4560154829493629E-2</v>
      </c>
      <c r="F55" s="214">
        <f t="shared" si="14"/>
        <v>3.5297438132522826E-2</v>
      </c>
      <c r="G55" s="215">
        <f t="shared" ref="G55:I55" si="35">G16</f>
        <v>0.04</v>
      </c>
      <c r="H55" s="215">
        <f t="shared" si="35"/>
        <v>4.4000000000000004E-2</v>
      </c>
      <c r="I55" s="215">
        <f t="shared" si="35"/>
        <v>4.4000000000000004E-2</v>
      </c>
      <c r="J55" s="216">
        <f t="shared" si="16"/>
        <v>4.2666666666666665E-2</v>
      </c>
      <c r="K55" s="37">
        <f t="shared" si="17"/>
        <v>7.5251357926083506E-2</v>
      </c>
      <c r="L55" s="214">
        <f t="shared" si="18"/>
        <v>7.7964104799189499E-2</v>
      </c>
      <c r="M55" s="217">
        <f t="shared" si="19"/>
        <v>7.9320478235742495E-2</v>
      </c>
    </row>
    <row r="56" spans="1:13">
      <c r="A56" s="211" t="str">
        <f t="shared" ref="A56:C56" si="36">A17</f>
        <v>NextEra Energy, Inc.</v>
      </c>
      <c r="B56" s="212" t="str">
        <f t="shared" si="36"/>
        <v>NEE</v>
      </c>
      <c r="C56" s="213">
        <f t="shared" si="36"/>
        <v>1.87</v>
      </c>
      <c r="D56" s="213">
        <v>57.788178888888865</v>
      </c>
      <c r="E56" s="214">
        <f t="shared" si="13"/>
        <v>3.2359559272416377E-2</v>
      </c>
      <c r="F56" s="214">
        <f t="shared" si="14"/>
        <v>3.373537986748195E-2</v>
      </c>
      <c r="G56" s="215">
        <f t="shared" ref="G56:I56" si="37">G17</f>
        <v>9.5000000000000001E-2</v>
      </c>
      <c r="H56" s="215">
        <f t="shared" si="37"/>
        <v>7.8100000000000003E-2</v>
      </c>
      <c r="I56" s="215">
        <f t="shared" si="37"/>
        <v>8.199999999999999E-2</v>
      </c>
      <c r="J56" s="216">
        <f t="shared" si="16"/>
        <v>8.5033333333333336E-2</v>
      </c>
      <c r="K56" s="37">
        <f t="shared" si="17"/>
        <v>0.11172320006200424</v>
      </c>
      <c r="L56" s="214">
        <f t="shared" si="18"/>
        <v>0.11876871320081528</v>
      </c>
      <c r="M56" s="217">
        <f t="shared" si="19"/>
        <v>0.12889663833785617</v>
      </c>
    </row>
    <row r="57" spans="1:13">
      <c r="A57" s="211" t="str">
        <f t="shared" ref="A57:C57" si="38">A18</f>
        <v>NorthWestern Corporation</v>
      </c>
      <c r="B57" s="212" t="str">
        <f t="shared" si="38"/>
        <v>NWE</v>
      </c>
      <c r="C57" s="213">
        <f t="shared" si="38"/>
        <v>2.56</v>
      </c>
      <c r="D57" s="213">
        <v>49.312858888888876</v>
      </c>
      <c r="E57" s="214">
        <f t="shared" si="13"/>
        <v>5.1913437137525539E-2</v>
      </c>
      <c r="F57" s="214">
        <f t="shared" si="14"/>
        <v>5.3019193348554837E-2</v>
      </c>
      <c r="G57" s="215">
        <f t="shared" ref="G57:I57" si="39">G18</f>
        <v>3.5000000000000003E-2</v>
      </c>
      <c r="H57" s="215">
        <f t="shared" si="39"/>
        <v>4.0800000000000003E-2</v>
      </c>
      <c r="I57" s="215">
        <f t="shared" si="39"/>
        <v>5.2000000000000005E-2</v>
      </c>
      <c r="J57" s="216">
        <f t="shared" si="16"/>
        <v>4.2600000000000006E-2</v>
      </c>
      <c r="K57" s="37">
        <f t="shared" si="17"/>
        <v>8.7821922287432241E-2</v>
      </c>
      <c r="L57" s="214">
        <f t="shared" si="18"/>
        <v>9.5619193348554843E-2</v>
      </c>
      <c r="M57" s="217">
        <f t="shared" si="19"/>
        <v>0.10526318650310121</v>
      </c>
    </row>
    <row r="58" spans="1:13">
      <c r="A58" s="211" t="str">
        <f t="shared" ref="A58:C58" si="40">A19</f>
        <v>OGE Energy Corporation</v>
      </c>
      <c r="B58" s="212" t="str">
        <f t="shared" si="40"/>
        <v>OGE</v>
      </c>
      <c r="C58" s="213">
        <f t="shared" si="40"/>
        <v>1.6728000000000001</v>
      </c>
      <c r="D58" s="213">
        <v>33.977051111111109</v>
      </c>
      <c r="E58" s="214">
        <f t="shared" si="13"/>
        <v>4.9233230821875661E-2</v>
      </c>
      <c r="F58" s="214">
        <f t="shared" si="14"/>
        <v>5.0525603130949899E-2</v>
      </c>
      <c r="G58" s="215">
        <f t="shared" ref="G58:I58" si="41">G19</f>
        <v>6.5000000000000002E-2</v>
      </c>
      <c r="H58" s="215" t="str">
        <f t="shared" si="41"/>
        <v>negative</v>
      </c>
      <c r="I58" s="215">
        <f t="shared" si="41"/>
        <v>0.04</v>
      </c>
      <c r="J58" s="216">
        <f t="shared" si="16"/>
        <v>5.2500000000000005E-2</v>
      </c>
      <c r="K58" s="37">
        <f t="shared" si="17"/>
        <v>9.0217895438313184E-2</v>
      </c>
      <c r="L58" s="214">
        <f t="shared" si="18"/>
        <v>0.10302560313094991</v>
      </c>
      <c r="M58" s="217">
        <f t="shared" si="19"/>
        <v>0.11583331082358661</v>
      </c>
    </row>
    <row r="59" spans="1:13">
      <c r="A59" s="211" t="str">
        <f t="shared" ref="A59:C59" si="42">A20</f>
        <v>Pinnacle West Capital Corporation</v>
      </c>
      <c r="B59" s="212" t="str">
        <f t="shared" si="42"/>
        <v>PNW</v>
      </c>
      <c r="C59" s="213">
        <f t="shared" si="42"/>
        <v>3.52</v>
      </c>
      <c r="D59" s="213">
        <v>71.918588888888891</v>
      </c>
      <c r="E59" s="214">
        <f t="shared" si="13"/>
        <v>4.8944230613843773E-2</v>
      </c>
      <c r="F59" s="214">
        <f t="shared" si="14"/>
        <v>4.995574471319654E-2</v>
      </c>
      <c r="G59" s="215">
        <f t="shared" ref="G59:I59" si="43">G20</f>
        <v>2.5000000000000001E-2</v>
      </c>
      <c r="H59" s="215">
        <f t="shared" si="43"/>
        <v>5.9000000000000004E-2</v>
      </c>
      <c r="I59" s="215">
        <f t="shared" si="43"/>
        <v>0.04</v>
      </c>
      <c r="J59" s="216">
        <f t="shared" si="16"/>
        <v>4.1333333333333333E-2</v>
      </c>
      <c r="K59" s="37">
        <f t="shared" si="17"/>
        <v>7.4556033496516821E-2</v>
      </c>
      <c r="L59" s="214">
        <f t="shared" si="18"/>
        <v>9.1289078046529873E-2</v>
      </c>
      <c r="M59" s="217">
        <f t="shared" si="19"/>
        <v>0.10938808541695216</v>
      </c>
    </row>
    <row r="60" spans="1:13">
      <c r="A60" s="211" t="str">
        <f t="shared" ref="A60:C60" si="44">A21</f>
        <v>Portland General Electric Company</v>
      </c>
      <c r="B60" s="212" t="str">
        <f t="shared" si="44"/>
        <v>POR</v>
      </c>
      <c r="C60" s="213">
        <f t="shared" si="44"/>
        <v>1.9</v>
      </c>
      <c r="D60" s="213">
        <v>41.301626666666671</v>
      </c>
      <c r="E60" s="214">
        <f t="shared" si="13"/>
        <v>4.6003030711946127E-2</v>
      </c>
      <c r="F60" s="214">
        <f t="shared" si="14"/>
        <v>4.7199109510456728E-2</v>
      </c>
      <c r="G60" s="215">
        <f t="shared" ref="G60:I60" si="45">G21</f>
        <v>0.05</v>
      </c>
      <c r="H60" s="215">
        <f t="shared" si="45"/>
        <v>4.5999999999999999E-2</v>
      </c>
      <c r="I60" s="215">
        <f t="shared" si="45"/>
        <v>0.06</v>
      </c>
      <c r="J60" s="216">
        <f t="shared" si="16"/>
        <v>5.1999999999999998E-2</v>
      </c>
      <c r="K60" s="37">
        <f t="shared" si="17"/>
        <v>9.3061100418320886E-2</v>
      </c>
      <c r="L60" s="214">
        <f t="shared" si="18"/>
        <v>9.9199109510456726E-2</v>
      </c>
      <c r="M60" s="217">
        <f t="shared" si="19"/>
        <v>0.10738312163330452</v>
      </c>
    </row>
    <row r="61" spans="1:13">
      <c r="A61" s="211" t="str">
        <f t="shared" ref="A61:C61" si="46">A22</f>
        <v>Xcel Energy Inc.</v>
      </c>
      <c r="B61" s="212" t="str">
        <f t="shared" si="46"/>
        <v>XEL</v>
      </c>
      <c r="C61" s="213">
        <f t="shared" si="46"/>
        <v>2.08</v>
      </c>
      <c r="D61" s="213">
        <v>59.728513333333339</v>
      </c>
      <c r="E61" s="214">
        <f t="shared" si="13"/>
        <v>3.4824238607646572E-2</v>
      </c>
      <c r="F61" s="214">
        <f t="shared" si="14"/>
        <v>3.5902048792553237E-2</v>
      </c>
      <c r="G61" s="215">
        <f t="shared" ref="G61:I61" si="47">G22</f>
        <v>0.06</v>
      </c>
      <c r="H61" s="215">
        <f t="shared" si="47"/>
        <v>6.5700000000000008E-2</v>
      </c>
      <c r="I61" s="215">
        <f t="shared" si="47"/>
        <v>0.06</v>
      </c>
      <c r="J61" s="216">
        <f t="shared" si="16"/>
        <v>6.1900000000000004E-2</v>
      </c>
      <c r="K61" s="37">
        <f t="shared" si="17"/>
        <v>9.5868965765875974E-2</v>
      </c>
      <c r="L61" s="214">
        <f t="shared" si="18"/>
        <v>9.7802048792553248E-2</v>
      </c>
      <c r="M61" s="217">
        <f t="shared" si="19"/>
        <v>0.10166821484590777</v>
      </c>
    </row>
    <row r="62" spans="1:13">
      <c r="A62" s="228"/>
      <c r="B62" s="229"/>
      <c r="C62" s="218"/>
      <c r="D62" s="218"/>
      <c r="E62" s="218"/>
      <c r="F62" s="218"/>
      <c r="G62" s="230"/>
      <c r="H62" s="230"/>
      <c r="I62" s="230"/>
      <c r="J62" s="220"/>
      <c r="K62" s="221"/>
      <c r="L62" s="221"/>
      <c r="M62" s="221"/>
    </row>
    <row r="63" spans="1:13">
      <c r="A63" s="222" t="s">
        <v>37</v>
      </c>
      <c r="B63" s="223"/>
      <c r="C63" s="224"/>
      <c r="D63" s="224"/>
      <c r="E63" s="225">
        <f t="shared" ref="E63:M63" si="48">AVERAGE(E46:E61)</f>
        <v>4.3727616234100819E-2</v>
      </c>
      <c r="F63" s="225">
        <f t="shared" si="48"/>
        <v>4.4917018849064447E-2</v>
      </c>
      <c r="G63" s="225">
        <f t="shared" si="48"/>
        <v>5.3750000000000006E-2</v>
      </c>
      <c r="H63" s="225">
        <f t="shared" si="48"/>
        <v>5.6840000000000002E-2</v>
      </c>
      <c r="I63" s="225">
        <f t="shared" si="48"/>
        <v>5.5437500000000015E-2</v>
      </c>
      <c r="J63" s="225">
        <f t="shared" si="48"/>
        <v>5.5252083333333327E-2</v>
      </c>
      <c r="K63" s="225">
        <f t="shared" si="48"/>
        <v>8.7769606108303075E-2</v>
      </c>
      <c r="L63" s="225">
        <f t="shared" si="48"/>
        <v>0.10016910218239779</v>
      </c>
      <c r="M63" s="225">
        <f t="shared" si="48"/>
        <v>0.11229666755089117</v>
      </c>
    </row>
    <row r="64" spans="1:13">
      <c r="A64" s="211" t="s">
        <v>38</v>
      </c>
      <c r="E64" s="226">
        <f t="shared" ref="E64:M64" si="49">MEDIAN(E46:E61)</f>
        <v>4.6115754003123267E-2</v>
      </c>
      <c r="F64" s="226">
        <f t="shared" si="49"/>
        <v>4.7426482427332363E-2</v>
      </c>
      <c r="G64" s="226">
        <f t="shared" si="49"/>
        <v>0.06</v>
      </c>
      <c r="H64" s="226">
        <f t="shared" si="49"/>
        <v>4.8000000000000001E-2</v>
      </c>
      <c r="I64" s="226">
        <f t="shared" si="49"/>
        <v>5.6000000000000001E-2</v>
      </c>
      <c r="J64" s="226">
        <f t="shared" si="49"/>
        <v>5.2250000000000005E-2</v>
      </c>
      <c r="K64" s="226">
        <f t="shared" si="49"/>
        <v>8.7987619147465848E-2</v>
      </c>
      <c r="L64" s="226">
        <f t="shared" si="49"/>
        <v>9.8618789168071916E-2</v>
      </c>
      <c r="M64" s="226">
        <f t="shared" si="49"/>
        <v>0.10898403994611849</v>
      </c>
    </row>
    <row r="65" spans="1:13">
      <c r="A65" s="211"/>
      <c r="K65" s="226"/>
      <c r="L65" s="226"/>
      <c r="M65" s="226"/>
    </row>
    <row r="66" spans="1:13">
      <c r="A66" s="109" t="s">
        <v>32</v>
      </c>
      <c r="K66" s="226"/>
      <c r="L66" s="226"/>
      <c r="M66" s="226"/>
    </row>
    <row r="67" spans="1:13">
      <c r="A67" s="105" t="s">
        <v>1476</v>
      </c>
      <c r="K67" s="226"/>
      <c r="L67" s="226"/>
      <c r="M67" s="226"/>
    </row>
    <row r="68" spans="1:13">
      <c r="A68" s="105" t="s">
        <v>1628</v>
      </c>
      <c r="K68" s="226"/>
      <c r="L68" s="226"/>
      <c r="M68" s="226"/>
    </row>
    <row r="69" spans="1:13">
      <c r="A69" s="4" t="s">
        <v>1050</v>
      </c>
      <c r="K69" s="226"/>
      <c r="L69" s="226"/>
      <c r="M69" s="226"/>
    </row>
    <row r="70" spans="1:13">
      <c r="A70" s="4" t="s">
        <v>1051</v>
      </c>
      <c r="K70" s="226"/>
      <c r="L70" s="226"/>
      <c r="M70" s="226"/>
    </row>
    <row r="71" spans="1:13">
      <c r="A71" s="4" t="s">
        <v>1597</v>
      </c>
      <c r="K71" s="226"/>
      <c r="L71" s="226"/>
      <c r="M71" s="226"/>
    </row>
    <row r="72" spans="1:13">
      <c r="A72" s="4" t="s">
        <v>1598</v>
      </c>
      <c r="K72" s="226"/>
      <c r="L72" s="226"/>
      <c r="M72" s="226"/>
    </row>
    <row r="73" spans="1:13">
      <c r="A73" s="4" t="s">
        <v>1599</v>
      </c>
    </row>
    <row r="74" spans="1:13">
      <c r="A74" s="5" t="s">
        <v>1052</v>
      </c>
    </row>
    <row r="75" spans="1:13">
      <c r="A75" s="5" t="s">
        <v>1053</v>
      </c>
    </row>
    <row r="76" spans="1:13">
      <c r="A76" s="56" t="s">
        <v>39</v>
      </c>
    </row>
    <row r="77" spans="1:13">
      <c r="A77" s="5" t="s">
        <v>1054</v>
      </c>
    </row>
    <row r="78" spans="1:13">
      <c r="A78" s="105"/>
    </row>
    <row r="80" spans="1:13">
      <c r="A80" s="495" t="s">
        <v>1452</v>
      </c>
      <c r="B80" s="495"/>
      <c r="C80" s="495"/>
      <c r="D80" s="495"/>
      <c r="E80" s="495"/>
      <c r="F80" s="495"/>
      <c r="G80" s="495"/>
      <c r="H80" s="495"/>
      <c r="I80" s="495"/>
      <c r="J80" s="495"/>
      <c r="K80" s="495"/>
      <c r="L80" s="495"/>
      <c r="M80" s="495"/>
    </row>
    <row r="82" spans="1:13" ht="16.5" thickBot="1">
      <c r="C82" s="204" t="s">
        <v>14</v>
      </c>
      <c r="D82" s="204" t="s">
        <v>15</v>
      </c>
      <c r="E82" s="168" t="s">
        <v>16</v>
      </c>
      <c r="F82" s="168" t="s">
        <v>17</v>
      </c>
      <c r="G82" s="204" t="s">
        <v>18</v>
      </c>
      <c r="H82" s="204" t="s">
        <v>19</v>
      </c>
      <c r="I82" s="204" t="s">
        <v>49</v>
      </c>
      <c r="J82" s="204" t="s">
        <v>50</v>
      </c>
      <c r="K82" s="204" t="s">
        <v>51</v>
      </c>
      <c r="L82" s="204" t="s">
        <v>52</v>
      </c>
      <c r="M82" s="204" t="s">
        <v>53</v>
      </c>
    </row>
    <row r="83" spans="1:13" ht="49.5" customHeight="1">
      <c r="A83" s="206" t="s">
        <v>20</v>
      </c>
      <c r="B83" s="207" t="s">
        <v>21</v>
      </c>
      <c r="C83" s="208" t="s">
        <v>33</v>
      </c>
      <c r="D83" s="208" t="s">
        <v>34</v>
      </c>
      <c r="E83" s="209" t="s">
        <v>35</v>
      </c>
      <c r="F83" s="209" t="s">
        <v>36</v>
      </c>
      <c r="G83" s="208" t="s">
        <v>1120</v>
      </c>
      <c r="H83" s="208" t="s">
        <v>1121</v>
      </c>
      <c r="I83" s="208" t="s">
        <v>1122</v>
      </c>
      <c r="J83" s="208" t="s">
        <v>1046</v>
      </c>
      <c r="K83" s="210" t="s">
        <v>1047</v>
      </c>
      <c r="L83" s="209" t="s">
        <v>1048</v>
      </c>
      <c r="M83" s="210" t="s">
        <v>1049</v>
      </c>
    </row>
    <row r="84" spans="1:13">
      <c r="A84" s="222"/>
      <c r="B84" s="222"/>
    </row>
    <row r="85" spans="1:13">
      <c r="A85" s="211" t="str">
        <f>A46</f>
        <v>ALLETE, Inc.</v>
      </c>
      <c r="B85" s="212" t="str">
        <f>B46</f>
        <v>ALE</v>
      </c>
      <c r="C85" s="213">
        <f>C46</f>
        <v>2.71</v>
      </c>
      <c r="D85" s="213">
        <v>56.706133333333327</v>
      </c>
      <c r="E85" s="214">
        <f>C85/D85</f>
        <v>4.7790244911779092E-2</v>
      </c>
      <c r="F85" s="214">
        <f>IFERROR(E85*(1+0.5*J85),"")</f>
        <v>4.9558483973514915E-2</v>
      </c>
      <c r="G85" s="215">
        <f>G46</f>
        <v>0.06</v>
      </c>
      <c r="H85" s="215">
        <f t="shared" ref="H85:I85" si="50">H46</f>
        <v>8.1000000000000003E-2</v>
      </c>
      <c r="I85" s="215">
        <f t="shared" si="50"/>
        <v>8.1000000000000003E-2</v>
      </c>
      <c r="J85" s="216">
        <f>AVERAGE(G85:I85)</f>
        <v>7.400000000000001E-2</v>
      </c>
      <c r="K85" s="37">
        <f>$E85*(1+0.5*MIN($G85:$I85))+MIN($G85:$I85)</f>
        <v>0.10922395225913246</v>
      </c>
      <c r="L85" s="214">
        <f t="shared" ref="L85" si="51">F85+J85</f>
        <v>0.12355848397351493</v>
      </c>
      <c r="M85" s="217">
        <f>$E85*(1+0.5*MAX($G85:$I85))+MAX($G85:$I85)</f>
        <v>0.13072574983070614</v>
      </c>
    </row>
    <row r="86" spans="1:13">
      <c r="A86" s="211" t="str">
        <f t="shared" ref="A86:C86" si="52">A47</f>
        <v>Alliant Energy Corporation</v>
      </c>
      <c r="B86" s="212" t="str">
        <f t="shared" si="52"/>
        <v>LNT</v>
      </c>
      <c r="C86" s="213">
        <f t="shared" si="52"/>
        <v>1.92</v>
      </c>
      <c r="D86" s="213">
        <v>50.156307777777762</v>
      </c>
      <c r="E86" s="214">
        <f t="shared" ref="E86:E100" si="53">C86/D86</f>
        <v>3.8280329734531902E-2</v>
      </c>
      <c r="F86" s="214">
        <f t="shared" ref="F86:F100" si="54">IFERROR(E86*(1+0.5*J86),"")</f>
        <v>3.9514870368470553E-2</v>
      </c>
      <c r="G86" s="215">
        <f t="shared" ref="G86:I86" si="55">G47</f>
        <v>6.5000000000000002E-2</v>
      </c>
      <c r="H86" s="215">
        <f t="shared" si="55"/>
        <v>6.5500000000000003E-2</v>
      </c>
      <c r="I86" s="215">
        <f t="shared" si="55"/>
        <v>6.3E-2</v>
      </c>
      <c r="J86" s="216">
        <f t="shared" ref="J86:J100" si="56">AVERAGE(G86:I86)</f>
        <v>6.4500000000000002E-2</v>
      </c>
      <c r="K86" s="37">
        <f t="shared" ref="K86:K100" si="57">$E86*(1+0.5*MIN($G86:$I86))+MIN($G86:$I86)</f>
        <v>0.10248616012116966</v>
      </c>
      <c r="L86" s="214">
        <f t="shared" ref="L86:L100" si="58">F86+J86</f>
        <v>0.10401487036847056</v>
      </c>
      <c r="M86" s="217">
        <f t="shared" ref="M86:M100" si="59">$E86*(1+0.5*MAX($G86:$I86))+MAX($G86:$I86)</f>
        <v>0.10503401053333783</v>
      </c>
    </row>
    <row r="87" spans="1:13">
      <c r="A87" s="211" t="str">
        <f t="shared" ref="A87:C87" si="60">A48</f>
        <v>Ameren Corporation</v>
      </c>
      <c r="B87" s="212" t="str">
        <f t="shared" si="60"/>
        <v>AEE</v>
      </c>
      <c r="C87" s="213">
        <f t="shared" si="60"/>
        <v>2.52</v>
      </c>
      <c r="D87" s="213">
        <v>77.704048333333347</v>
      </c>
      <c r="E87" s="214">
        <f t="shared" si="53"/>
        <v>3.2430742722563848E-2</v>
      </c>
      <c r="F87" s="214">
        <f t="shared" si="54"/>
        <v>3.3376639385305287E-2</v>
      </c>
      <c r="G87" s="215">
        <f t="shared" ref="G87:I87" si="61">G48</f>
        <v>6.5000000000000002E-2</v>
      </c>
      <c r="H87" s="215">
        <f t="shared" si="61"/>
        <v>4.8000000000000001E-2</v>
      </c>
      <c r="I87" s="215">
        <f t="shared" si="61"/>
        <v>6.2E-2</v>
      </c>
      <c r="J87" s="216">
        <f t="shared" si="56"/>
        <v>5.8333333333333327E-2</v>
      </c>
      <c r="K87" s="37">
        <f t="shared" si="57"/>
        <v>8.1209080547905377E-2</v>
      </c>
      <c r="L87" s="214">
        <f t="shared" si="58"/>
        <v>9.1709972718638622E-2</v>
      </c>
      <c r="M87" s="217">
        <f t="shared" si="59"/>
        <v>9.8484741861047165E-2</v>
      </c>
    </row>
    <row r="88" spans="1:13">
      <c r="A88" s="211" t="str">
        <f t="shared" ref="A88:C88" si="62">A49</f>
        <v>American Electric Power Company, Inc.</v>
      </c>
      <c r="B88" s="212" t="str">
        <f t="shared" si="62"/>
        <v>AEP</v>
      </c>
      <c r="C88" s="213">
        <f t="shared" si="62"/>
        <v>3.52</v>
      </c>
      <c r="D88" s="213">
        <v>79.591870555555602</v>
      </c>
      <c r="E88" s="214">
        <f t="shared" si="53"/>
        <v>4.4225622232901524E-2</v>
      </c>
      <c r="F88" s="214">
        <f t="shared" si="54"/>
        <v>4.5368117473918147E-2</v>
      </c>
      <c r="G88" s="215">
        <f t="shared" ref="G88:I88" si="63">G49</f>
        <v>6.5000000000000002E-2</v>
      </c>
      <c r="H88" s="215">
        <f t="shared" si="63"/>
        <v>4.2000000000000003E-2</v>
      </c>
      <c r="I88" s="215">
        <f t="shared" si="63"/>
        <v>4.8000000000000001E-2</v>
      </c>
      <c r="J88" s="216">
        <f t="shared" si="56"/>
        <v>5.1666666666666673E-2</v>
      </c>
      <c r="K88" s="37">
        <f t="shared" si="57"/>
        <v>8.7154360299792455E-2</v>
      </c>
      <c r="L88" s="214">
        <f t="shared" si="58"/>
        <v>9.703478414058482E-2</v>
      </c>
      <c r="M88" s="217">
        <f t="shared" si="59"/>
        <v>0.11066295495547082</v>
      </c>
    </row>
    <row r="89" spans="1:13">
      <c r="A89" s="211" t="str">
        <f t="shared" ref="A89:C89" si="64">A50</f>
        <v>Duke Energy Corporation</v>
      </c>
      <c r="B89" s="212" t="str">
        <f t="shared" si="64"/>
        <v>DUK</v>
      </c>
      <c r="C89" s="213">
        <f t="shared" si="64"/>
        <v>4.0999999999999996</v>
      </c>
      <c r="D89" s="213">
        <v>90.790561666666633</v>
      </c>
      <c r="E89" s="214">
        <f t="shared" si="53"/>
        <v>4.5158879125045626E-2</v>
      </c>
      <c r="F89" s="214">
        <f t="shared" si="54"/>
        <v>4.6502355779015729E-2</v>
      </c>
      <c r="G89" s="215">
        <f t="shared" ref="G89:I89" si="65">G50</f>
        <v>0.05</v>
      </c>
      <c r="H89" s="215">
        <f t="shared" si="65"/>
        <v>6.5500000000000003E-2</v>
      </c>
      <c r="I89" s="215">
        <f t="shared" si="65"/>
        <v>6.3E-2</v>
      </c>
      <c r="J89" s="216">
        <f t="shared" si="56"/>
        <v>5.9499999999999997E-2</v>
      </c>
      <c r="K89" s="37">
        <f t="shared" si="57"/>
        <v>9.6287851103171757E-2</v>
      </c>
      <c r="L89" s="214">
        <f t="shared" si="58"/>
        <v>0.10600235577901573</v>
      </c>
      <c r="M89" s="217">
        <f t="shared" si="59"/>
        <v>0.11213783241639087</v>
      </c>
    </row>
    <row r="90" spans="1:13">
      <c r="A90" s="211" t="str">
        <f t="shared" ref="A90:C90" si="66">A51</f>
        <v>Edison International</v>
      </c>
      <c r="B90" s="212" t="str">
        <f t="shared" si="66"/>
        <v>EIX</v>
      </c>
      <c r="C90" s="213">
        <f t="shared" si="66"/>
        <v>3.12</v>
      </c>
      <c r="D90" s="213">
        <v>66.834095555555535</v>
      </c>
      <c r="E90" s="214">
        <f t="shared" si="53"/>
        <v>4.6682759362046196E-2</v>
      </c>
      <c r="F90" s="214">
        <f t="shared" si="54"/>
        <v>4.7678658228436518E-2</v>
      </c>
      <c r="G90" s="215">
        <f t="shared" ref="G90:I90" si="67">G51</f>
        <v>4.4999999999999998E-2</v>
      </c>
      <c r="H90" s="215">
        <f t="shared" si="67"/>
        <v>4.5999999999999999E-2</v>
      </c>
      <c r="I90" s="215">
        <f t="shared" si="67"/>
        <v>3.7000000000000005E-2</v>
      </c>
      <c r="J90" s="216">
        <f t="shared" si="56"/>
        <v>4.2666666666666665E-2</v>
      </c>
      <c r="K90" s="37">
        <f t="shared" si="57"/>
        <v>8.454639041024406E-2</v>
      </c>
      <c r="L90" s="214">
        <f t="shared" si="58"/>
        <v>9.0345324895103191E-2</v>
      </c>
      <c r="M90" s="217">
        <f t="shared" si="59"/>
        <v>9.3756462827373252E-2</v>
      </c>
    </row>
    <row r="91" spans="1:13">
      <c r="A91" s="211" t="str">
        <f t="shared" ref="A91:C91" si="68">A52</f>
        <v>Entergy Corporation</v>
      </c>
      <c r="B91" s="212" t="str">
        <f t="shared" si="68"/>
        <v>ETR</v>
      </c>
      <c r="C91" s="213">
        <f t="shared" si="68"/>
        <v>4.5199999999999996</v>
      </c>
      <c r="D91" s="213">
        <v>97.247480555555597</v>
      </c>
      <c r="E91" s="214">
        <f t="shared" si="53"/>
        <v>4.6479353235457974E-2</v>
      </c>
      <c r="F91" s="214">
        <f t="shared" si="54"/>
        <v>4.7912466626884594E-2</v>
      </c>
      <c r="G91" s="215">
        <f t="shared" ref="G91:I91" si="69">G52</f>
        <v>5.0000000000000001E-3</v>
      </c>
      <c r="H91" s="215">
        <f t="shared" si="69"/>
        <v>0.11</v>
      </c>
      <c r="I91" s="215">
        <f t="shared" si="69"/>
        <v>7.0000000000000007E-2</v>
      </c>
      <c r="J91" s="216">
        <f t="shared" si="56"/>
        <v>6.1666666666666668E-2</v>
      </c>
      <c r="K91" s="37">
        <f t="shared" si="57"/>
        <v>5.1595551618546613E-2</v>
      </c>
      <c r="L91" s="214">
        <f t="shared" si="58"/>
        <v>0.10957913329355126</v>
      </c>
      <c r="M91" s="217">
        <f t="shared" si="59"/>
        <v>0.15903571766340815</v>
      </c>
    </row>
    <row r="92" spans="1:13">
      <c r="A92" s="211" t="str">
        <f t="shared" ref="A92:C92" si="70">A53</f>
        <v>Eversource Energy</v>
      </c>
      <c r="B92" s="212" t="str">
        <f t="shared" si="70"/>
        <v>ES</v>
      </c>
      <c r="C92" s="213">
        <f t="shared" si="70"/>
        <v>2.7</v>
      </c>
      <c r="D92" s="213">
        <v>62.275433333333311</v>
      </c>
      <c r="E92" s="214">
        <f t="shared" si="53"/>
        <v>4.3355780208675136E-2</v>
      </c>
      <c r="F92" s="214">
        <f t="shared" si="54"/>
        <v>4.4352963153474659E-2</v>
      </c>
      <c r="G92" s="215">
        <f t="shared" ref="G92:I92" si="71">G53</f>
        <v>0.06</v>
      </c>
      <c r="H92" s="215">
        <f t="shared" si="71"/>
        <v>3.6000000000000004E-2</v>
      </c>
      <c r="I92" s="215">
        <f t="shared" si="71"/>
        <v>4.2000000000000003E-2</v>
      </c>
      <c r="J92" s="216">
        <f t="shared" si="56"/>
        <v>4.6000000000000006E-2</v>
      </c>
      <c r="K92" s="37">
        <f t="shared" si="57"/>
        <v>8.0136184252431297E-2</v>
      </c>
      <c r="L92" s="214">
        <f t="shared" si="58"/>
        <v>9.0352963153474658E-2</v>
      </c>
      <c r="M92" s="217">
        <f t="shared" si="59"/>
        <v>0.10465645361493539</v>
      </c>
    </row>
    <row r="93" spans="1:13">
      <c r="A93" s="211" t="str">
        <f t="shared" ref="A93:C93" si="72">A54</f>
        <v>Evergy, Inc.</v>
      </c>
      <c r="B93" s="212" t="str">
        <f t="shared" si="72"/>
        <v>EVRG</v>
      </c>
      <c r="C93" s="213">
        <f t="shared" si="72"/>
        <v>2.57</v>
      </c>
      <c r="D93" s="213">
        <v>53.558343888888878</v>
      </c>
      <c r="E93" s="214">
        <f t="shared" si="53"/>
        <v>4.7985053558259251E-2</v>
      </c>
      <c r="F93" s="214">
        <f t="shared" si="54"/>
        <v>4.9128697334731096E-2</v>
      </c>
      <c r="G93" s="215">
        <f t="shared" ref="G93:I93" si="73">G54</f>
        <v>7.4999999999999997E-2</v>
      </c>
      <c r="H93" s="215">
        <f t="shared" si="73"/>
        <v>2.5000000000000001E-2</v>
      </c>
      <c r="I93" s="215">
        <f t="shared" si="73"/>
        <v>4.2999999999999997E-2</v>
      </c>
      <c r="J93" s="216">
        <f t="shared" si="56"/>
        <v>4.766666666666667E-2</v>
      </c>
      <c r="K93" s="37">
        <f t="shared" si="57"/>
        <v>7.3584866727737494E-2</v>
      </c>
      <c r="L93" s="214">
        <f t="shared" si="58"/>
        <v>9.6795364001397766E-2</v>
      </c>
      <c r="M93" s="217">
        <f t="shared" si="59"/>
        <v>0.12478449306669398</v>
      </c>
    </row>
    <row r="94" spans="1:13">
      <c r="A94" s="211" t="str">
        <f t="shared" ref="A94:C94" si="74">A55</f>
        <v>IDACORP, Inc.</v>
      </c>
      <c r="B94" s="212" t="str">
        <f t="shared" si="74"/>
        <v>IDA</v>
      </c>
      <c r="C94" s="213">
        <f t="shared" si="74"/>
        <v>3.32</v>
      </c>
      <c r="D94" s="213">
        <v>97.924135000000007</v>
      </c>
      <c r="E94" s="214">
        <f t="shared" si="53"/>
        <v>3.3903797056772565E-2</v>
      </c>
      <c r="F94" s="214">
        <f t="shared" si="54"/>
        <v>3.4627078060650386E-2</v>
      </c>
      <c r="G94" s="215">
        <f t="shared" ref="G94:I94" si="75">G55</f>
        <v>0.04</v>
      </c>
      <c r="H94" s="215">
        <f t="shared" si="75"/>
        <v>4.4000000000000004E-2</v>
      </c>
      <c r="I94" s="215">
        <f t="shared" si="75"/>
        <v>4.4000000000000004E-2</v>
      </c>
      <c r="J94" s="216">
        <f t="shared" si="56"/>
        <v>4.2666666666666665E-2</v>
      </c>
      <c r="K94" s="37">
        <f t="shared" si="57"/>
        <v>7.4581872997908027E-2</v>
      </c>
      <c r="L94" s="214">
        <f t="shared" si="58"/>
        <v>7.7293744727317051E-2</v>
      </c>
      <c r="M94" s="217">
        <f t="shared" si="59"/>
        <v>7.864968059202157E-2</v>
      </c>
    </row>
    <row r="95" spans="1:13">
      <c r="A95" s="211" t="str">
        <f t="shared" ref="A95:C95" si="76">A56</f>
        <v>NextEra Energy, Inc.</v>
      </c>
      <c r="B95" s="212" t="str">
        <f t="shared" si="76"/>
        <v>NEE</v>
      </c>
      <c r="C95" s="213">
        <f t="shared" si="76"/>
        <v>1.87</v>
      </c>
      <c r="D95" s="213">
        <v>64.150122777777781</v>
      </c>
      <c r="E95" s="214">
        <f t="shared" si="53"/>
        <v>2.9150372891379502E-2</v>
      </c>
      <c r="F95" s="214">
        <f t="shared" si="54"/>
        <v>3.0389749578811322E-2</v>
      </c>
      <c r="G95" s="215">
        <f t="shared" ref="G95:I95" si="77">G56</f>
        <v>9.5000000000000001E-2</v>
      </c>
      <c r="H95" s="215">
        <f t="shared" si="77"/>
        <v>7.8100000000000003E-2</v>
      </c>
      <c r="I95" s="215">
        <f t="shared" si="77"/>
        <v>8.199999999999999E-2</v>
      </c>
      <c r="J95" s="216">
        <f t="shared" si="56"/>
        <v>8.5033333333333336E-2</v>
      </c>
      <c r="K95" s="37">
        <f t="shared" si="57"/>
        <v>0.10838869495278788</v>
      </c>
      <c r="L95" s="214">
        <f t="shared" si="58"/>
        <v>0.11542308291214466</v>
      </c>
      <c r="M95" s="217">
        <f t="shared" si="59"/>
        <v>0.12553501560372005</v>
      </c>
    </row>
    <row r="96" spans="1:13">
      <c r="A96" s="211" t="str">
        <f t="shared" ref="A96:C96" si="78">A57</f>
        <v>NorthWestern Corporation</v>
      </c>
      <c r="B96" s="212" t="str">
        <f t="shared" si="78"/>
        <v>NWE</v>
      </c>
      <c r="C96" s="213">
        <f t="shared" si="78"/>
        <v>2.56</v>
      </c>
      <c r="D96" s="213">
        <v>51.543922777777766</v>
      </c>
      <c r="E96" s="214">
        <f t="shared" si="53"/>
        <v>4.9666378925736283E-2</v>
      </c>
      <c r="F96" s="214">
        <f t="shared" si="54"/>
        <v>5.0724272796854472E-2</v>
      </c>
      <c r="G96" s="215">
        <f t="shared" ref="G96:I96" si="79">G57</f>
        <v>3.5000000000000003E-2</v>
      </c>
      <c r="H96" s="215">
        <f t="shared" si="79"/>
        <v>4.0800000000000003E-2</v>
      </c>
      <c r="I96" s="215">
        <f t="shared" si="79"/>
        <v>5.2000000000000005E-2</v>
      </c>
      <c r="J96" s="216">
        <f t="shared" si="56"/>
        <v>4.2600000000000006E-2</v>
      </c>
      <c r="K96" s="37">
        <f t="shared" si="57"/>
        <v>8.5535540556936684E-2</v>
      </c>
      <c r="L96" s="214">
        <f t="shared" si="58"/>
        <v>9.3324272796854485E-2</v>
      </c>
      <c r="M96" s="217">
        <f t="shared" si="59"/>
        <v>0.10295770477780544</v>
      </c>
    </row>
    <row r="97" spans="1:13">
      <c r="A97" s="211" t="str">
        <f t="shared" ref="A97:C97" si="80">A58</f>
        <v>OGE Energy Corporation</v>
      </c>
      <c r="B97" s="212" t="str">
        <f t="shared" si="80"/>
        <v>OGE</v>
      </c>
      <c r="C97" s="213">
        <f t="shared" si="80"/>
        <v>1.6728000000000001</v>
      </c>
      <c r="D97" s="213">
        <v>34.207858888888872</v>
      </c>
      <c r="E97" s="214">
        <f t="shared" si="53"/>
        <v>4.8901043629577937E-2</v>
      </c>
      <c r="F97" s="214">
        <f t="shared" si="54"/>
        <v>5.0184696024854362E-2</v>
      </c>
      <c r="G97" s="215">
        <f t="shared" ref="G97:I97" si="81">G58</f>
        <v>6.5000000000000002E-2</v>
      </c>
      <c r="H97" s="215" t="str">
        <f t="shared" si="81"/>
        <v>negative</v>
      </c>
      <c r="I97" s="215">
        <f t="shared" si="81"/>
        <v>0.04</v>
      </c>
      <c r="J97" s="216">
        <f t="shared" si="56"/>
        <v>5.2500000000000005E-2</v>
      </c>
      <c r="K97" s="37">
        <f t="shared" si="57"/>
        <v>8.9879064502169495E-2</v>
      </c>
      <c r="L97" s="214">
        <f t="shared" si="58"/>
        <v>0.10268469602485436</v>
      </c>
      <c r="M97" s="217">
        <f t="shared" si="59"/>
        <v>0.11549032754753921</v>
      </c>
    </row>
    <row r="98" spans="1:13">
      <c r="A98" s="211" t="str">
        <f t="shared" ref="A98:C98" si="82">A59</f>
        <v>Pinnacle West Capital Corporation</v>
      </c>
      <c r="B98" s="212" t="str">
        <f t="shared" si="82"/>
        <v>PNW</v>
      </c>
      <c r="C98" s="213">
        <f t="shared" si="82"/>
        <v>3.52</v>
      </c>
      <c r="D98" s="213">
        <v>74.656955555555555</v>
      </c>
      <c r="E98" s="214">
        <f t="shared" si="53"/>
        <v>4.7148989317955935E-2</v>
      </c>
      <c r="F98" s="214">
        <f t="shared" si="54"/>
        <v>4.8123401763860353E-2</v>
      </c>
      <c r="G98" s="215">
        <f t="shared" ref="G98:I98" si="83">G59</f>
        <v>2.5000000000000001E-2</v>
      </c>
      <c r="H98" s="215">
        <f t="shared" si="83"/>
        <v>5.9000000000000004E-2</v>
      </c>
      <c r="I98" s="215">
        <f t="shared" si="83"/>
        <v>0.04</v>
      </c>
      <c r="J98" s="216">
        <f t="shared" si="56"/>
        <v>4.1333333333333333E-2</v>
      </c>
      <c r="K98" s="37">
        <f t="shared" si="57"/>
        <v>7.273835168443038E-2</v>
      </c>
      <c r="L98" s="214">
        <f t="shared" si="58"/>
        <v>8.9456735097193679E-2</v>
      </c>
      <c r="M98" s="217">
        <f t="shared" si="59"/>
        <v>0.10753988450283564</v>
      </c>
    </row>
    <row r="99" spans="1:13">
      <c r="A99" s="211" t="str">
        <f t="shared" ref="A99:C99" si="84">A60</f>
        <v>Portland General Electric Company</v>
      </c>
      <c r="B99" s="212" t="str">
        <f t="shared" si="84"/>
        <v>POR</v>
      </c>
      <c r="C99" s="213">
        <f t="shared" si="84"/>
        <v>1.9</v>
      </c>
      <c r="D99" s="213">
        <v>43.459111111111106</v>
      </c>
      <c r="E99" s="214">
        <f t="shared" si="53"/>
        <v>4.3719255903377892E-2</v>
      </c>
      <c r="F99" s="214">
        <f t="shared" si="54"/>
        <v>4.4855956556865716E-2</v>
      </c>
      <c r="G99" s="215">
        <f t="shared" ref="G99:I99" si="85">G60</f>
        <v>0.05</v>
      </c>
      <c r="H99" s="215">
        <f t="shared" si="85"/>
        <v>4.5999999999999999E-2</v>
      </c>
      <c r="I99" s="215">
        <f t="shared" si="85"/>
        <v>0.06</v>
      </c>
      <c r="J99" s="216">
        <f t="shared" si="56"/>
        <v>5.1999999999999998E-2</v>
      </c>
      <c r="K99" s="37">
        <f t="shared" si="57"/>
        <v>9.072479878915557E-2</v>
      </c>
      <c r="L99" s="214">
        <f t="shared" si="58"/>
        <v>9.6855956556865713E-2</v>
      </c>
      <c r="M99" s="217">
        <f t="shared" si="59"/>
        <v>0.10503083358047922</v>
      </c>
    </row>
    <row r="100" spans="1:13">
      <c r="A100" s="211" t="str">
        <f t="shared" ref="A100:C100" si="86">A61</f>
        <v>Xcel Energy Inc.</v>
      </c>
      <c r="B100" s="212" t="str">
        <f t="shared" si="86"/>
        <v>XEL</v>
      </c>
      <c r="C100" s="213">
        <f t="shared" si="86"/>
        <v>2.08</v>
      </c>
      <c r="D100" s="213">
        <v>60.121226666666708</v>
      </c>
      <c r="E100" s="214">
        <f t="shared" si="53"/>
        <v>3.4596765823363088E-2</v>
      </c>
      <c r="F100" s="214">
        <f t="shared" si="54"/>
        <v>3.5667535725596174E-2</v>
      </c>
      <c r="G100" s="215">
        <f t="shared" ref="G100:I100" si="87">G61</f>
        <v>0.06</v>
      </c>
      <c r="H100" s="215">
        <f t="shared" si="87"/>
        <v>6.5700000000000008E-2</v>
      </c>
      <c r="I100" s="215">
        <f t="shared" si="87"/>
        <v>0.06</v>
      </c>
      <c r="J100" s="216">
        <f t="shared" si="56"/>
        <v>6.1900000000000004E-2</v>
      </c>
      <c r="K100" s="37">
        <f t="shared" si="57"/>
        <v>9.5634668798063982E-2</v>
      </c>
      <c r="L100" s="214">
        <f t="shared" si="58"/>
        <v>9.7567535725596177E-2</v>
      </c>
      <c r="M100" s="217">
        <f t="shared" si="59"/>
        <v>0.10143326958066057</v>
      </c>
    </row>
    <row r="101" spans="1:13">
      <c r="A101" s="228"/>
      <c r="B101" s="229"/>
      <c r="C101" s="218"/>
      <c r="D101" s="218"/>
      <c r="E101" s="218"/>
      <c r="F101" s="218"/>
      <c r="G101" s="230"/>
      <c r="H101" s="230"/>
      <c r="I101" s="230"/>
      <c r="J101" s="220"/>
      <c r="K101" s="221"/>
      <c r="L101" s="221"/>
      <c r="M101" s="221"/>
    </row>
    <row r="102" spans="1:13">
      <c r="A102" s="222" t="s">
        <v>37</v>
      </c>
      <c r="B102" s="223"/>
      <c r="C102" s="224"/>
      <c r="D102" s="224"/>
      <c r="E102" s="225">
        <f t="shared" ref="E102:M102" si="88">AVERAGE(E85:E100)</f>
        <v>4.2467210539963988E-2</v>
      </c>
      <c r="F102" s="225">
        <f t="shared" si="88"/>
        <v>4.3622871426952758E-2</v>
      </c>
      <c r="G102" s="225">
        <f t="shared" si="88"/>
        <v>5.3750000000000006E-2</v>
      </c>
      <c r="H102" s="225">
        <f t="shared" si="88"/>
        <v>5.6840000000000002E-2</v>
      </c>
      <c r="I102" s="225">
        <f t="shared" si="88"/>
        <v>5.5437500000000015E-2</v>
      </c>
      <c r="J102" s="225">
        <f t="shared" si="88"/>
        <v>5.5252083333333327E-2</v>
      </c>
      <c r="K102" s="225">
        <f>AVERAGE(K85:K100)</f>
        <v>8.6481711851348939E-2</v>
      </c>
      <c r="L102" s="225">
        <f t="shared" si="88"/>
        <v>9.8874954760286099E-2</v>
      </c>
      <c r="M102" s="225">
        <f t="shared" si="88"/>
        <v>0.11099469580965159</v>
      </c>
    </row>
    <row r="103" spans="1:13">
      <c r="A103" s="211" t="s">
        <v>38</v>
      </c>
      <c r="E103" s="226">
        <f t="shared" ref="E103:M103" si="89">MEDIAN(E85:E100)</f>
        <v>4.4692250678973575E-2</v>
      </c>
      <c r="F103" s="226">
        <f t="shared" si="89"/>
        <v>4.5935236626466938E-2</v>
      </c>
      <c r="G103" s="226">
        <f t="shared" si="89"/>
        <v>0.06</v>
      </c>
      <c r="H103" s="226">
        <f t="shared" si="89"/>
        <v>4.8000000000000001E-2</v>
      </c>
      <c r="I103" s="226">
        <f t="shared" si="89"/>
        <v>5.6000000000000001E-2</v>
      </c>
      <c r="J103" s="226">
        <f t="shared" si="89"/>
        <v>5.2250000000000005E-2</v>
      </c>
      <c r="K103" s="226">
        <f t="shared" si="89"/>
        <v>8.634495042836457E-2</v>
      </c>
      <c r="L103" s="226">
        <f t="shared" si="89"/>
        <v>9.6945370348725274E-2</v>
      </c>
      <c r="M103" s="226">
        <f t="shared" si="89"/>
        <v>0.10628694751808673</v>
      </c>
    </row>
    <row r="105" spans="1:13">
      <c r="A105" s="109" t="s">
        <v>32</v>
      </c>
    </row>
    <row r="106" spans="1:13">
      <c r="A106" s="105" t="s">
        <v>1476</v>
      </c>
    </row>
    <row r="107" spans="1:13">
      <c r="A107" s="105" t="s">
        <v>1629</v>
      </c>
    </row>
    <row r="108" spans="1:13">
      <c r="A108" s="4" t="s">
        <v>1050</v>
      </c>
    </row>
    <row r="109" spans="1:13">
      <c r="A109" s="4" t="s">
        <v>1051</v>
      </c>
    </row>
    <row r="110" spans="1:13">
      <c r="A110" s="4" t="s">
        <v>1597</v>
      </c>
    </row>
    <row r="111" spans="1:13">
      <c r="A111" s="4" t="s">
        <v>1598</v>
      </c>
    </row>
    <row r="112" spans="1:13">
      <c r="A112" s="4" t="s">
        <v>1599</v>
      </c>
    </row>
    <row r="113" spans="1:1">
      <c r="A113" s="5" t="s">
        <v>1052</v>
      </c>
    </row>
    <row r="114" spans="1:1">
      <c r="A114" s="5" t="s">
        <v>1053</v>
      </c>
    </row>
    <row r="115" spans="1:1">
      <c r="A115" s="56" t="s">
        <v>39</v>
      </c>
    </row>
    <row r="116" spans="1:1">
      <c r="A116" s="5" t="s">
        <v>1054</v>
      </c>
    </row>
    <row r="117" spans="1:1">
      <c r="A117" s="105"/>
    </row>
    <row r="118" spans="1:1">
      <c r="A118" s="105"/>
    </row>
  </sheetData>
  <mergeCells count="3">
    <mergeCell ref="A2:M2"/>
    <mergeCell ref="A41:M41"/>
    <mergeCell ref="A80:M80"/>
  </mergeCells>
  <printOptions horizontalCentered="1"/>
  <pageMargins left="0.7" right="0.7" top="1.25" bottom="0.75" header="0.3" footer="0.3"/>
  <pageSetup scale="67" fitToHeight="3" orientation="landscape" useFirstPageNumber="1" horizontalDpi="300" verticalDpi="300" r:id="rId1"/>
  <headerFooter>
    <oddHeader xml:space="preserve">&amp;R&amp;13Exhibit AEB-4
Page &amp;P of &amp;N
</oddHeader>
  </headerFooter>
  <rowBreaks count="2" manualBreakCount="2">
    <brk id="39" max="12" man="1"/>
    <brk id="7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2:N316"/>
  <sheetViews>
    <sheetView showGridLines="0" zoomScale="80" zoomScaleNormal="80" zoomScaleSheetLayoutView="100" zoomScalePageLayoutView="85" workbookViewId="0"/>
  </sheetViews>
  <sheetFormatPr defaultColWidth="9.140625" defaultRowHeight="15.75"/>
  <cols>
    <col min="1" max="1" width="5.7109375" style="182" customWidth="1"/>
    <col min="2" max="2" width="39.5703125" style="182" customWidth="1"/>
    <col min="3" max="3" width="10.42578125" style="182" customWidth="1"/>
    <col min="4" max="4" width="20.42578125" style="182" customWidth="1"/>
    <col min="5" max="5" width="9.28515625" style="182" bestFit="1" customWidth="1"/>
    <col min="6" max="6" width="9.140625" style="182"/>
    <col min="7" max="7" width="9.42578125" style="182" customWidth="1"/>
    <col min="8" max="16384" width="9.140625" style="182"/>
  </cols>
  <sheetData>
    <row r="2" spans="2:9" ht="13.35" customHeight="1">
      <c r="B2" s="496" t="s">
        <v>1055</v>
      </c>
      <c r="C2" s="496"/>
      <c r="D2" s="496"/>
      <c r="E2" s="496"/>
      <c r="F2" s="496"/>
      <c r="G2" s="496"/>
      <c r="H2" s="496"/>
      <c r="I2" s="496"/>
    </row>
    <row r="4" spans="2:9">
      <c r="B4" s="496" t="s">
        <v>40</v>
      </c>
      <c r="C4" s="496"/>
      <c r="D4" s="496"/>
      <c r="E4" s="496"/>
      <c r="F4" s="496"/>
      <c r="G4" s="496"/>
      <c r="H4" s="496"/>
      <c r="I4" s="496"/>
    </row>
    <row r="5" spans="2:9">
      <c r="B5" s="496" t="s">
        <v>41</v>
      </c>
      <c r="C5" s="496"/>
      <c r="D5" s="496"/>
      <c r="E5" s="496"/>
      <c r="F5" s="496"/>
      <c r="G5" s="496"/>
      <c r="H5" s="496"/>
      <c r="I5" s="496"/>
    </row>
    <row r="7" spans="2:9" ht="16.5" thickBot="1">
      <c r="D7" s="183" t="s">
        <v>14</v>
      </c>
      <c r="E7" s="183" t="s">
        <v>15</v>
      </c>
      <c r="F7" s="183" t="s">
        <v>16</v>
      </c>
      <c r="G7" s="183" t="s">
        <v>17</v>
      </c>
      <c r="H7" s="183" t="s">
        <v>18</v>
      </c>
      <c r="I7" s="183" t="s">
        <v>19</v>
      </c>
    </row>
    <row r="8" spans="2:9" ht="63.75" customHeight="1">
      <c r="B8" s="170" t="s">
        <v>20</v>
      </c>
      <c r="C8" s="170" t="s">
        <v>21</v>
      </c>
      <c r="D8" s="184" t="s">
        <v>42</v>
      </c>
      <c r="E8" s="184" t="s">
        <v>43</v>
      </c>
      <c r="F8" s="184" t="s">
        <v>44</v>
      </c>
      <c r="G8" s="184" t="s">
        <v>45</v>
      </c>
      <c r="H8" s="185" t="s">
        <v>1123</v>
      </c>
      <c r="I8" s="185" t="s">
        <v>46</v>
      </c>
    </row>
    <row r="9" spans="2:9">
      <c r="B9" s="182" t="str">
        <f>'AEB-4 CGDCF'!A7</f>
        <v>ALLETE, Inc.</v>
      </c>
      <c r="C9" s="182" t="str">
        <f>'AEB-4 CGDCF'!B7</f>
        <v>ALE</v>
      </c>
      <c r="D9" s="186">
        <f>'AEB-8 BYRP'!J47</f>
        <v>4.1853333333333333E-2</v>
      </c>
      <c r="E9" s="187">
        <v>0.95</v>
      </c>
      <c r="F9" s="188">
        <f>'AEB-7 MktRet'!C8</f>
        <v>0.12219337835467461</v>
      </c>
      <c r="G9" s="189">
        <f>F9-D9</f>
        <v>8.0340045021341289E-2</v>
      </c>
      <c r="H9" s="189">
        <f>IFERROR(G9*E9+D9, "")</f>
        <v>0.11817637610360757</v>
      </c>
      <c r="I9" s="189">
        <f>IFERROR((0.25*G9)+(0.75*E9*G9)+D9, "")</f>
        <v>0.1191806266663743</v>
      </c>
    </row>
    <row r="10" spans="2:9">
      <c r="B10" s="182" t="str">
        <f>'AEB-4 CGDCF'!A8</f>
        <v>Alliant Energy Corporation</v>
      </c>
      <c r="C10" s="182" t="str">
        <f>'AEB-4 CGDCF'!B8</f>
        <v>LNT</v>
      </c>
      <c r="D10" s="186">
        <f>$D$9</f>
        <v>4.1853333333333333E-2</v>
      </c>
      <c r="E10" s="190">
        <v>0.9</v>
      </c>
      <c r="F10" s="188">
        <f>$F$9</f>
        <v>0.12219337835467461</v>
      </c>
      <c r="G10" s="189">
        <f t="shared" ref="G10" si="0">F10-D10</f>
        <v>8.0340045021341289E-2</v>
      </c>
      <c r="H10" s="189">
        <f t="shared" ref="H10" si="1">IFERROR(G10*E10+D10, "")</f>
        <v>0.11415937385254049</v>
      </c>
      <c r="I10" s="189">
        <f t="shared" ref="I10" si="2">IFERROR((0.25*G10)+(0.75*E10*G10)+D10, "")</f>
        <v>0.11616787497807401</v>
      </c>
    </row>
    <row r="11" spans="2:9">
      <c r="B11" s="182" t="str">
        <f>'AEB-4 CGDCF'!A9</f>
        <v>Ameren Corporation</v>
      </c>
      <c r="C11" s="182" t="str">
        <f>'AEB-4 CGDCF'!B9</f>
        <v>AEE</v>
      </c>
      <c r="D11" s="186">
        <f t="shared" ref="D11:D24" si="3">$D$9</f>
        <v>4.1853333333333333E-2</v>
      </c>
      <c r="E11" s="190">
        <v>0.9</v>
      </c>
      <c r="F11" s="188">
        <f t="shared" ref="F11:F24" si="4">$F$9</f>
        <v>0.12219337835467461</v>
      </c>
      <c r="G11" s="189">
        <f t="shared" ref="G11:G24" si="5">F11-D11</f>
        <v>8.0340045021341289E-2</v>
      </c>
      <c r="H11" s="189">
        <f t="shared" ref="H11:H24" si="6">IFERROR(G11*E11+D11, "")</f>
        <v>0.11415937385254049</v>
      </c>
      <c r="I11" s="189">
        <f t="shared" ref="I11:I24" si="7">IFERROR((0.25*G11)+(0.75*E11*G11)+D11, "")</f>
        <v>0.11616787497807401</v>
      </c>
    </row>
    <row r="12" spans="2:9">
      <c r="B12" s="182" t="str">
        <f>'AEB-4 CGDCF'!A10</f>
        <v>American Electric Power Company, Inc.</v>
      </c>
      <c r="C12" s="182" t="str">
        <f>'AEB-4 CGDCF'!B10</f>
        <v>AEP</v>
      </c>
      <c r="D12" s="186">
        <f t="shared" si="3"/>
        <v>4.1853333333333333E-2</v>
      </c>
      <c r="E12" s="190">
        <v>0.8</v>
      </c>
      <c r="F12" s="188">
        <f t="shared" si="4"/>
        <v>0.12219337835467461</v>
      </c>
      <c r="G12" s="189">
        <f t="shared" si="5"/>
        <v>8.0340045021341289E-2</v>
      </c>
      <c r="H12" s="189">
        <f t="shared" si="6"/>
        <v>0.10612536935040637</v>
      </c>
      <c r="I12" s="189">
        <f t="shared" si="7"/>
        <v>0.11014237160147344</v>
      </c>
    </row>
    <row r="13" spans="2:9">
      <c r="B13" s="182" t="str">
        <f>'AEB-4 CGDCF'!A11</f>
        <v>Duke Energy Corporation</v>
      </c>
      <c r="C13" s="182" t="str">
        <f>'AEB-4 CGDCF'!B11</f>
        <v>DUK</v>
      </c>
      <c r="D13" s="186">
        <f t="shared" si="3"/>
        <v>4.1853333333333333E-2</v>
      </c>
      <c r="E13" s="190">
        <v>0.85</v>
      </c>
      <c r="F13" s="188">
        <f t="shared" si="4"/>
        <v>0.12219337835467461</v>
      </c>
      <c r="G13" s="189">
        <f t="shared" si="5"/>
        <v>8.0340045021341289E-2</v>
      </c>
      <c r="H13" s="189">
        <f t="shared" si="6"/>
        <v>0.11014237160147342</v>
      </c>
      <c r="I13" s="189">
        <f t="shared" si="7"/>
        <v>0.11315512328977373</v>
      </c>
    </row>
    <row r="14" spans="2:9">
      <c r="B14" s="182" t="str">
        <f>'AEB-4 CGDCF'!A12</f>
        <v>Edison International</v>
      </c>
      <c r="C14" s="182" t="str">
        <f>'AEB-4 CGDCF'!B12</f>
        <v>EIX</v>
      </c>
      <c r="D14" s="186">
        <f t="shared" si="3"/>
        <v>4.1853333333333333E-2</v>
      </c>
      <c r="E14" s="190">
        <v>1</v>
      </c>
      <c r="F14" s="188">
        <f t="shared" si="4"/>
        <v>0.12219337835467461</v>
      </c>
      <c r="G14" s="189">
        <f t="shared" si="5"/>
        <v>8.0340045021341289E-2</v>
      </c>
      <c r="H14" s="189">
        <f t="shared" si="6"/>
        <v>0.12219337835467461</v>
      </c>
      <c r="I14" s="189">
        <f t="shared" si="7"/>
        <v>0.12219337835467461</v>
      </c>
    </row>
    <row r="15" spans="2:9">
      <c r="B15" s="182" t="str">
        <f>'AEB-4 CGDCF'!A13</f>
        <v>Entergy Corporation</v>
      </c>
      <c r="C15" s="182" t="str">
        <f>'AEB-4 CGDCF'!B13</f>
        <v>ETR</v>
      </c>
      <c r="D15" s="186">
        <f t="shared" si="3"/>
        <v>4.1853333333333333E-2</v>
      </c>
      <c r="E15" s="190">
        <v>0.95</v>
      </c>
      <c r="F15" s="188">
        <f t="shared" si="4"/>
        <v>0.12219337835467461</v>
      </c>
      <c r="G15" s="189">
        <f t="shared" si="5"/>
        <v>8.0340045021341289E-2</v>
      </c>
      <c r="H15" s="189">
        <f t="shared" si="6"/>
        <v>0.11817637610360757</v>
      </c>
      <c r="I15" s="189">
        <f t="shared" si="7"/>
        <v>0.1191806266663743</v>
      </c>
    </row>
    <row r="16" spans="2:9">
      <c r="B16" s="182" t="str">
        <f>'AEB-4 CGDCF'!A14</f>
        <v>Eversource Energy</v>
      </c>
      <c r="C16" s="182" t="str">
        <f>'AEB-4 CGDCF'!B14</f>
        <v>ES</v>
      </c>
      <c r="D16" s="186">
        <f t="shared" si="3"/>
        <v>4.1853333333333333E-2</v>
      </c>
      <c r="E16" s="190">
        <v>0.9</v>
      </c>
      <c r="F16" s="188">
        <f t="shared" si="4"/>
        <v>0.12219337835467461</v>
      </c>
      <c r="G16" s="189">
        <f t="shared" si="5"/>
        <v>8.0340045021341289E-2</v>
      </c>
      <c r="H16" s="189">
        <f t="shared" si="6"/>
        <v>0.11415937385254049</v>
      </c>
      <c r="I16" s="189">
        <f t="shared" si="7"/>
        <v>0.11616787497807401</v>
      </c>
    </row>
    <row r="17" spans="2:9">
      <c r="B17" s="182" t="str">
        <f>'AEB-4 CGDCF'!A15</f>
        <v>Evergy, Inc.</v>
      </c>
      <c r="C17" s="182" t="str">
        <f>'AEB-4 CGDCF'!B15</f>
        <v>EVRG</v>
      </c>
      <c r="D17" s="186">
        <f t="shared" si="3"/>
        <v>4.1853333333333333E-2</v>
      </c>
      <c r="E17" s="190">
        <v>0.95</v>
      </c>
      <c r="F17" s="188">
        <f t="shared" si="4"/>
        <v>0.12219337835467461</v>
      </c>
      <c r="G17" s="189">
        <f t="shared" si="5"/>
        <v>8.0340045021341289E-2</v>
      </c>
      <c r="H17" s="189">
        <f t="shared" si="6"/>
        <v>0.11817637610360757</v>
      </c>
      <c r="I17" s="189">
        <f t="shared" si="7"/>
        <v>0.1191806266663743</v>
      </c>
    </row>
    <row r="18" spans="2:9">
      <c r="B18" s="182" t="str">
        <f>'AEB-4 CGDCF'!A16</f>
        <v>IDACORP, Inc.</v>
      </c>
      <c r="C18" s="182" t="str">
        <f>'AEB-4 CGDCF'!B16</f>
        <v>IDA</v>
      </c>
      <c r="D18" s="186">
        <f t="shared" si="3"/>
        <v>4.1853333333333333E-2</v>
      </c>
      <c r="E18" s="190">
        <v>0.85</v>
      </c>
      <c r="F18" s="188">
        <f t="shared" si="4"/>
        <v>0.12219337835467461</v>
      </c>
      <c r="G18" s="189">
        <f t="shared" si="5"/>
        <v>8.0340045021341289E-2</v>
      </c>
      <c r="H18" s="189">
        <f t="shared" si="6"/>
        <v>0.11014237160147342</v>
      </c>
      <c r="I18" s="189">
        <f t="shared" si="7"/>
        <v>0.11315512328977373</v>
      </c>
    </row>
    <row r="19" spans="2:9">
      <c r="B19" s="182" t="str">
        <f>'AEB-4 CGDCF'!A17</f>
        <v>NextEra Energy, Inc.</v>
      </c>
      <c r="C19" s="182" t="str">
        <f>'AEB-4 CGDCF'!B17</f>
        <v>NEE</v>
      </c>
      <c r="D19" s="186">
        <f t="shared" si="3"/>
        <v>4.1853333333333333E-2</v>
      </c>
      <c r="E19" s="190">
        <v>0.95</v>
      </c>
      <c r="F19" s="188">
        <f t="shared" si="4"/>
        <v>0.12219337835467461</v>
      </c>
      <c r="G19" s="189">
        <f t="shared" si="5"/>
        <v>8.0340045021341289E-2</v>
      </c>
      <c r="H19" s="189">
        <f t="shared" si="6"/>
        <v>0.11817637610360757</v>
      </c>
      <c r="I19" s="189">
        <f t="shared" si="7"/>
        <v>0.1191806266663743</v>
      </c>
    </row>
    <row r="20" spans="2:9">
      <c r="B20" s="182" t="str">
        <f>'AEB-4 CGDCF'!A18</f>
        <v>NorthWestern Corporation</v>
      </c>
      <c r="C20" s="182" t="str">
        <f>'AEB-4 CGDCF'!B18</f>
        <v>NWE</v>
      </c>
      <c r="D20" s="186">
        <f t="shared" si="3"/>
        <v>4.1853333333333333E-2</v>
      </c>
      <c r="E20" s="190">
        <v>0.95</v>
      </c>
      <c r="F20" s="188">
        <f t="shared" si="4"/>
        <v>0.12219337835467461</v>
      </c>
      <c r="G20" s="189">
        <f t="shared" si="5"/>
        <v>8.0340045021341289E-2</v>
      </c>
      <c r="H20" s="189">
        <f t="shared" si="6"/>
        <v>0.11817637610360757</v>
      </c>
      <c r="I20" s="189">
        <f t="shared" si="7"/>
        <v>0.1191806266663743</v>
      </c>
    </row>
    <row r="21" spans="2:9">
      <c r="B21" s="182" t="str">
        <f>'AEB-4 CGDCF'!A19</f>
        <v>OGE Energy Corporation</v>
      </c>
      <c r="C21" s="182" t="str">
        <f>'AEB-4 CGDCF'!B19</f>
        <v>OGE</v>
      </c>
      <c r="D21" s="186">
        <f t="shared" si="3"/>
        <v>4.1853333333333333E-2</v>
      </c>
      <c r="E21" s="190">
        <v>1.05</v>
      </c>
      <c r="F21" s="188">
        <f t="shared" si="4"/>
        <v>0.12219337835467461</v>
      </c>
      <c r="G21" s="189">
        <f t="shared" si="5"/>
        <v>8.0340045021341289E-2</v>
      </c>
      <c r="H21" s="189">
        <f t="shared" si="6"/>
        <v>0.12621038060574169</v>
      </c>
      <c r="I21" s="189">
        <f t="shared" si="7"/>
        <v>0.12520613004297493</v>
      </c>
    </row>
    <row r="22" spans="2:9">
      <c r="B22" s="182" t="str">
        <f>'AEB-4 CGDCF'!A20</f>
        <v>Pinnacle West Capital Corporation</v>
      </c>
      <c r="C22" s="182" t="str">
        <f>'AEB-4 CGDCF'!B20</f>
        <v>PNW</v>
      </c>
      <c r="D22" s="186">
        <f t="shared" si="3"/>
        <v>4.1853333333333333E-2</v>
      </c>
      <c r="E22" s="190">
        <v>0.95</v>
      </c>
      <c r="F22" s="188">
        <f t="shared" si="4"/>
        <v>0.12219337835467461</v>
      </c>
      <c r="G22" s="189">
        <f t="shared" si="5"/>
        <v>8.0340045021341289E-2</v>
      </c>
      <c r="H22" s="189">
        <f t="shared" si="6"/>
        <v>0.11817637610360757</v>
      </c>
      <c r="I22" s="189">
        <f t="shared" si="7"/>
        <v>0.1191806266663743</v>
      </c>
    </row>
    <row r="23" spans="2:9">
      <c r="B23" s="182" t="str">
        <f>'AEB-4 CGDCF'!A21</f>
        <v>Portland General Electric Company</v>
      </c>
      <c r="C23" s="182" t="str">
        <f>'AEB-4 CGDCF'!B21</f>
        <v>POR</v>
      </c>
      <c r="D23" s="186">
        <f t="shared" si="3"/>
        <v>4.1853333333333333E-2</v>
      </c>
      <c r="E23" s="190">
        <v>0.9</v>
      </c>
      <c r="F23" s="188">
        <f t="shared" si="4"/>
        <v>0.12219337835467461</v>
      </c>
      <c r="G23" s="189">
        <f t="shared" si="5"/>
        <v>8.0340045021341289E-2</v>
      </c>
      <c r="H23" s="189">
        <f t="shared" si="6"/>
        <v>0.11415937385254049</v>
      </c>
      <c r="I23" s="189">
        <f t="shared" si="7"/>
        <v>0.11616787497807401</v>
      </c>
    </row>
    <row r="24" spans="2:9">
      <c r="B24" s="182" t="str">
        <f>'AEB-4 CGDCF'!A22</f>
        <v>Xcel Energy Inc.</v>
      </c>
      <c r="C24" s="182" t="str">
        <f>'AEB-4 CGDCF'!B22</f>
        <v>XEL</v>
      </c>
      <c r="D24" s="186">
        <f t="shared" si="3"/>
        <v>4.1853333333333333E-2</v>
      </c>
      <c r="E24" s="190">
        <v>0.85</v>
      </c>
      <c r="F24" s="188">
        <f t="shared" si="4"/>
        <v>0.12219337835467461</v>
      </c>
      <c r="G24" s="189">
        <f t="shared" si="5"/>
        <v>8.0340045021341289E-2</v>
      </c>
      <c r="H24" s="189">
        <f t="shared" si="6"/>
        <v>0.11014237160147342</v>
      </c>
      <c r="I24" s="189">
        <f t="shared" si="7"/>
        <v>0.11315512328977373</v>
      </c>
    </row>
    <row r="25" spans="2:9">
      <c r="D25" s="186"/>
      <c r="E25" s="190"/>
      <c r="F25" s="188"/>
      <c r="G25" s="189"/>
      <c r="H25" s="189"/>
      <c r="I25" s="189"/>
    </row>
    <row r="26" spans="2:9">
      <c r="B26" s="191" t="s">
        <v>37</v>
      </c>
      <c r="C26" s="191"/>
      <c r="D26" s="191"/>
      <c r="E26" s="187"/>
      <c r="F26" s="191"/>
      <c r="G26" s="191"/>
      <c r="H26" s="192">
        <f>AVERAGE(H9:H24)</f>
        <v>0.11566574969669066</v>
      </c>
      <c r="I26" s="192">
        <f>AVERAGE(I9:I24)</f>
        <v>0.11729765686118665</v>
      </c>
    </row>
    <row r="27" spans="2:9" ht="16.5" thickBot="1">
      <c r="B27" s="193" t="s">
        <v>38</v>
      </c>
      <c r="C27" s="193"/>
      <c r="D27" s="193"/>
      <c r="E27" s="194"/>
      <c r="F27" s="193"/>
      <c r="G27" s="193"/>
      <c r="H27" s="195">
        <f>MEDIAN(H9:H24)</f>
        <v>0.11616787497807403</v>
      </c>
      <c r="I27" s="195">
        <f>MEDIAN(I9:I24)</f>
        <v>0.11767425082222416</v>
      </c>
    </row>
    <row r="29" spans="2:9">
      <c r="B29" s="196" t="s">
        <v>32</v>
      </c>
    </row>
    <row r="30" spans="2:9">
      <c r="B30" s="182" t="s">
        <v>1624</v>
      </c>
    </row>
    <row r="31" spans="2:9">
      <c r="B31" s="182" t="s">
        <v>1593</v>
      </c>
    </row>
    <row r="32" spans="2:9">
      <c r="B32" s="182" t="s">
        <v>1596</v>
      </c>
    </row>
    <row r="33" spans="2:9">
      <c r="B33" s="182" t="s">
        <v>1056</v>
      </c>
    </row>
    <row r="34" spans="2:9">
      <c r="B34" s="182" t="s">
        <v>47</v>
      </c>
    </row>
    <row r="35" spans="2:9">
      <c r="B35" s="182" t="s">
        <v>48</v>
      </c>
    </row>
    <row r="38" spans="2:9" ht="13.35" customHeight="1">
      <c r="B38" s="496" t="s">
        <v>1057</v>
      </c>
      <c r="C38" s="496"/>
      <c r="D38" s="496"/>
      <c r="E38" s="496"/>
      <c r="F38" s="496"/>
      <c r="G38" s="496"/>
      <c r="H38" s="496"/>
      <c r="I38" s="496"/>
    </row>
    <row r="40" spans="2:9">
      <c r="B40" s="496" t="s">
        <v>40</v>
      </c>
      <c r="C40" s="496"/>
      <c r="D40" s="496"/>
      <c r="E40" s="496"/>
      <c r="F40" s="496"/>
      <c r="G40" s="496"/>
      <c r="H40" s="496"/>
      <c r="I40" s="496"/>
    </row>
    <row r="41" spans="2:9">
      <c r="B41" s="496" t="s">
        <v>41</v>
      </c>
      <c r="C41" s="496"/>
      <c r="D41" s="496"/>
      <c r="E41" s="496"/>
      <c r="F41" s="496"/>
      <c r="G41" s="496"/>
      <c r="H41" s="496"/>
      <c r="I41" s="496"/>
    </row>
    <row r="43" spans="2:9" ht="16.5" thickBot="1">
      <c r="D43" s="183" t="s">
        <v>14</v>
      </c>
      <c r="E43" s="183" t="s">
        <v>15</v>
      </c>
      <c r="F43" s="183" t="s">
        <v>16</v>
      </c>
      <c r="G43" s="183" t="s">
        <v>17</v>
      </c>
      <c r="H43" s="183" t="s">
        <v>18</v>
      </c>
      <c r="I43" s="183" t="s">
        <v>19</v>
      </c>
    </row>
    <row r="44" spans="2:9" ht="78.75">
      <c r="B44" s="170" t="s">
        <v>20</v>
      </c>
      <c r="C44" s="170" t="s">
        <v>21</v>
      </c>
      <c r="D44" s="184" t="s">
        <v>1626</v>
      </c>
      <c r="E44" s="184" t="s">
        <v>43</v>
      </c>
      <c r="F44" s="184" t="s">
        <v>44</v>
      </c>
      <c r="G44" s="184" t="s">
        <v>45</v>
      </c>
      <c r="H44" s="185" t="s">
        <v>1123</v>
      </c>
      <c r="I44" s="185" t="s">
        <v>46</v>
      </c>
    </row>
    <row r="45" spans="2:9">
      <c r="B45" s="182" t="str">
        <f>B9</f>
        <v>ALLETE, Inc.</v>
      </c>
      <c r="C45" s="182" t="str">
        <f>C9</f>
        <v>ALE</v>
      </c>
      <c r="D45" s="189">
        <f>'AEB-8 BYRP'!J48</f>
        <v>4.1000000000000002E-2</v>
      </c>
      <c r="E45" s="187">
        <f>E9</f>
        <v>0.95</v>
      </c>
      <c r="F45" s="189">
        <f>F9</f>
        <v>0.12219337835467461</v>
      </c>
      <c r="G45" s="189">
        <f>F45-D45</f>
        <v>8.1193378354674606E-2</v>
      </c>
      <c r="H45" s="192">
        <f>IFERROR(G45*E45+D45,"")</f>
        <v>0.11813370943694088</v>
      </c>
      <c r="I45" s="192">
        <f>IFERROR((0.25*G45)+(0.75*E45*G45)+D45,"")</f>
        <v>0.1191486266663743</v>
      </c>
    </row>
    <row r="46" spans="2:9">
      <c r="B46" s="182" t="str">
        <f t="shared" ref="B46:C46" si="8">B10</f>
        <v>Alliant Energy Corporation</v>
      </c>
      <c r="C46" s="182" t="str">
        <f t="shared" si="8"/>
        <v>LNT</v>
      </c>
      <c r="D46" s="189">
        <f>$D$45</f>
        <v>4.1000000000000002E-2</v>
      </c>
      <c r="E46" s="200">
        <f>E10</f>
        <v>0.9</v>
      </c>
      <c r="F46" s="189">
        <f>F10</f>
        <v>0.12219337835467461</v>
      </c>
      <c r="G46" s="189">
        <f t="shared" ref="G46" si="9">F46-D46</f>
        <v>8.1193378354674606E-2</v>
      </c>
      <c r="H46" s="189">
        <f t="shared" ref="H46" si="10">IFERROR(G46*E46+D46,"")</f>
        <v>0.11407404051920714</v>
      </c>
      <c r="I46" s="189">
        <f t="shared" ref="I46" si="11">IFERROR((0.25*G46)+(0.75*E46*G46)+D46,"")</f>
        <v>0.11610387497807401</v>
      </c>
    </row>
    <row r="47" spans="2:9">
      <c r="B47" s="182" t="str">
        <f t="shared" ref="B47:C47" si="12">B11</f>
        <v>Ameren Corporation</v>
      </c>
      <c r="C47" s="182" t="str">
        <f t="shared" si="12"/>
        <v>AEE</v>
      </c>
      <c r="D47" s="189">
        <f t="shared" ref="D47:D60" si="13">$D$45</f>
        <v>4.1000000000000002E-2</v>
      </c>
      <c r="E47" s="200">
        <f t="shared" ref="E47:F47" si="14">E11</f>
        <v>0.9</v>
      </c>
      <c r="F47" s="189">
        <f t="shared" si="14"/>
        <v>0.12219337835467461</v>
      </c>
      <c r="G47" s="189">
        <f t="shared" ref="G47:G60" si="15">F47-D47</f>
        <v>8.1193378354674606E-2</v>
      </c>
      <c r="H47" s="189">
        <f t="shared" ref="H47:H60" si="16">IFERROR(G47*E47+D47,"")</f>
        <v>0.11407404051920714</v>
      </c>
      <c r="I47" s="189">
        <f t="shared" ref="I47:I60" si="17">IFERROR((0.25*G47)+(0.75*E47*G47)+D47,"")</f>
        <v>0.11610387497807401</v>
      </c>
    </row>
    <row r="48" spans="2:9">
      <c r="B48" s="182" t="str">
        <f t="shared" ref="B48:C48" si="18">B12</f>
        <v>American Electric Power Company, Inc.</v>
      </c>
      <c r="C48" s="182" t="str">
        <f t="shared" si="18"/>
        <v>AEP</v>
      </c>
      <c r="D48" s="189">
        <f t="shared" si="13"/>
        <v>4.1000000000000002E-2</v>
      </c>
      <c r="E48" s="200">
        <f t="shared" ref="E48:F48" si="19">E12</f>
        <v>0.8</v>
      </c>
      <c r="F48" s="189">
        <f t="shared" si="19"/>
        <v>0.12219337835467461</v>
      </c>
      <c r="G48" s="189">
        <f t="shared" si="15"/>
        <v>8.1193378354674606E-2</v>
      </c>
      <c r="H48" s="189">
        <f t="shared" si="16"/>
        <v>0.10595470268373969</v>
      </c>
      <c r="I48" s="189">
        <f t="shared" si="17"/>
        <v>0.11001437160147343</v>
      </c>
    </row>
    <row r="49" spans="2:9">
      <c r="B49" s="182" t="str">
        <f t="shared" ref="B49:C49" si="20">B13</f>
        <v>Duke Energy Corporation</v>
      </c>
      <c r="C49" s="182" t="str">
        <f t="shared" si="20"/>
        <v>DUK</v>
      </c>
      <c r="D49" s="189">
        <f t="shared" si="13"/>
        <v>4.1000000000000002E-2</v>
      </c>
      <c r="E49" s="200">
        <f t="shared" ref="E49:F49" si="21">E13</f>
        <v>0.85</v>
      </c>
      <c r="F49" s="189">
        <f t="shared" si="21"/>
        <v>0.12219337835467461</v>
      </c>
      <c r="G49" s="189">
        <f t="shared" si="15"/>
        <v>8.1193378354674606E-2</v>
      </c>
      <c r="H49" s="189">
        <f t="shared" si="16"/>
        <v>0.11001437160147343</v>
      </c>
      <c r="I49" s="189">
        <f t="shared" si="17"/>
        <v>0.11305912328977372</v>
      </c>
    </row>
    <row r="50" spans="2:9">
      <c r="B50" s="182" t="str">
        <f t="shared" ref="B50:C50" si="22">B14</f>
        <v>Edison International</v>
      </c>
      <c r="C50" s="182" t="str">
        <f t="shared" si="22"/>
        <v>EIX</v>
      </c>
      <c r="D50" s="189">
        <f t="shared" si="13"/>
        <v>4.1000000000000002E-2</v>
      </c>
      <c r="E50" s="200">
        <f t="shared" ref="E50:F50" si="23">E14</f>
        <v>1</v>
      </c>
      <c r="F50" s="189">
        <f t="shared" si="23"/>
        <v>0.12219337835467461</v>
      </c>
      <c r="G50" s="189">
        <f t="shared" si="15"/>
        <v>8.1193378354674606E-2</v>
      </c>
      <c r="H50" s="189">
        <f t="shared" si="16"/>
        <v>0.12219337835467461</v>
      </c>
      <c r="I50" s="189">
        <f t="shared" si="17"/>
        <v>0.12219337835467461</v>
      </c>
    </row>
    <row r="51" spans="2:9">
      <c r="B51" s="182" t="str">
        <f t="shared" ref="B51:C51" si="24">B15</f>
        <v>Entergy Corporation</v>
      </c>
      <c r="C51" s="182" t="str">
        <f t="shared" si="24"/>
        <v>ETR</v>
      </c>
      <c r="D51" s="189">
        <f t="shared" si="13"/>
        <v>4.1000000000000002E-2</v>
      </c>
      <c r="E51" s="200">
        <f t="shared" ref="E51:F51" si="25">E15</f>
        <v>0.95</v>
      </c>
      <c r="F51" s="189">
        <f t="shared" si="25"/>
        <v>0.12219337835467461</v>
      </c>
      <c r="G51" s="189">
        <f t="shared" si="15"/>
        <v>8.1193378354674606E-2</v>
      </c>
      <c r="H51" s="189">
        <f t="shared" si="16"/>
        <v>0.11813370943694088</v>
      </c>
      <c r="I51" s="189">
        <f t="shared" si="17"/>
        <v>0.1191486266663743</v>
      </c>
    </row>
    <row r="52" spans="2:9">
      <c r="B52" s="182" t="str">
        <f t="shared" ref="B52:C52" si="26">B16</f>
        <v>Eversource Energy</v>
      </c>
      <c r="C52" s="182" t="str">
        <f t="shared" si="26"/>
        <v>ES</v>
      </c>
      <c r="D52" s="189">
        <f t="shared" si="13"/>
        <v>4.1000000000000002E-2</v>
      </c>
      <c r="E52" s="200">
        <f t="shared" ref="E52:F52" si="27">E16</f>
        <v>0.9</v>
      </c>
      <c r="F52" s="189">
        <f t="shared" si="27"/>
        <v>0.12219337835467461</v>
      </c>
      <c r="G52" s="189">
        <f t="shared" si="15"/>
        <v>8.1193378354674606E-2</v>
      </c>
      <c r="H52" s="189">
        <f t="shared" si="16"/>
        <v>0.11407404051920714</v>
      </c>
      <c r="I52" s="189">
        <f t="shared" si="17"/>
        <v>0.11610387497807401</v>
      </c>
    </row>
    <row r="53" spans="2:9">
      <c r="B53" s="182" t="str">
        <f t="shared" ref="B53:C53" si="28">B17</f>
        <v>Evergy, Inc.</v>
      </c>
      <c r="C53" s="182" t="str">
        <f t="shared" si="28"/>
        <v>EVRG</v>
      </c>
      <c r="D53" s="189">
        <f t="shared" si="13"/>
        <v>4.1000000000000002E-2</v>
      </c>
      <c r="E53" s="200">
        <f t="shared" ref="E53:F53" si="29">E17</f>
        <v>0.95</v>
      </c>
      <c r="F53" s="189">
        <f t="shared" si="29"/>
        <v>0.12219337835467461</v>
      </c>
      <c r="G53" s="189">
        <f t="shared" si="15"/>
        <v>8.1193378354674606E-2</v>
      </c>
      <c r="H53" s="189">
        <f t="shared" si="16"/>
        <v>0.11813370943694088</v>
      </c>
      <c r="I53" s="189">
        <f t="shared" si="17"/>
        <v>0.1191486266663743</v>
      </c>
    </row>
    <row r="54" spans="2:9">
      <c r="B54" s="182" t="str">
        <f t="shared" ref="B54:C54" si="30">B18</f>
        <v>IDACORP, Inc.</v>
      </c>
      <c r="C54" s="182" t="str">
        <f t="shared" si="30"/>
        <v>IDA</v>
      </c>
      <c r="D54" s="189">
        <f t="shared" si="13"/>
        <v>4.1000000000000002E-2</v>
      </c>
      <c r="E54" s="200">
        <f t="shared" ref="E54:F54" si="31">E18</f>
        <v>0.85</v>
      </c>
      <c r="F54" s="189">
        <f t="shared" si="31"/>
        <v>0.12219337835467461</v>
      </c>
      <c r="G54" s="189">
        <f t="shared" si="15"/>
        <v>8.1193378354674606E-2</v>
      </c>
      <c r="H54" s="189">
        <f t="shared" si="16"/>
        <v>0.11001437160147343</v>
      </c>
      <c r="I54" s="189">
        <f t="shared" si="17"/>
        <v>0.11305912328977372</v>
      </c>
    </row>
    <row r="55" spans="2:9">
      <c r="B55" s="182" t="str">
        <f t="shared" ref="B55:C55" si="32">B19</f>
        <v>NextEra Energy, Inc.</v>
      </c>
      <c r="C55" s="182" t="str">
        <f t="shared" si="32"/>
        <v>NEE</v>
      </c>
      <c r="D55" s="189">
        <f t="shared" si="13"/>
        <v>4.1000000000000002E-2</v>
      </c>
      <c r="E55" s="200">
        <f t="shared" ref="E55:F55" si="33">E19</f>
        <v>0.95</v>
      </c>
      <c r="F55" s="189">
        <f t="shared" si="33"/>
        <v>0.12219337835467461</v>
      </c>
      <c r="G55" s="189">
        <f t="shared" si="15"/>
        <v>8.1193378354674606E-2</v>
      </c>
      <c r="H55" s="189">
        <f t="shared" si="16"/>
        <v>0.11813370943694088</v>
      </c>
      <c r="I55" s="189">
        <f t="shared" si="17"/>
        <v>0.1191486266663743</v>
      </c>
    </row>
    <row r="56" spans="2:9">
      <c r="B56" s="182" t="str">
        <f t="shared" ref="B56:C56" si="34">B20</f>
        <v>NorthWestern Corporation</v>
      </c>
      <c r="C56" s="182" t="str">
        <f t="shared" si="34"/>
        <v>NWE</v>
      </c>
      <c r="D56" s="189">
        <f t="shared" si="13"/>
        <v>4.1000000000000002E-2</v>
      </c>
      <c r="E56" s="200">
        <f t="shared" ref="E56:F56" si="35">E20</f>
        <v>0.95</v>
      </c>
      <c r="F56" s="189">
        <f t="shared" si="35"/>
        <v>0.12219337835467461</v>
      </c>
      <c r="G56" s="189">
        <f t="shared" si="15"/>
        <v>8.1193378354674606E-2</v>
      </c>
      <c r="H56" s="189">
        <f t="shared" si="16"/>
        <v>0.11813370943694088</v>
      </c>
      <c r="I56" s="189">
        <f t="shared" si="17"/>
        <v>0.1191486266663743</v>
      </c>
    </row>
    <row r="57" spans="2:9">
      <c r="B57" s="182" t="str">
        <f t="shared" ref="B57:C57" si="36">B21</f>
        <v>OGE Energy Corporation</v>
      </c>
      <c r="C57" s="182" t="str">
        <f t="shared" si="36"/>
        <v>OGE</v>
      </c>
      <c r="D57" s="189">
        <f t="shared" si="13"/>
        <v>4.1000000000000002E-2</v>
      </c>
      <c r="E57" s="200">
        <f t="shared" ref="E57:F57" si="37">E21</f>
        <v>1.05</v>
      </c>
      <c r="F57" s="189">
        <f t="shared" si="37"/>
        <v>0.12219337835467461</v>
      </c>
      <c r="G57" s="189">
        <f t="shared" si="15"/>
        <v>8.1193378354674606E-2</v>
      </c>
      <c r="H57" s="189">
        <f t="shared" si="16"/>
        <v>0.12625304727240835</v>
      </c>
      <c r="I57" s="189">
        <f t="shared" si="17"/>
        <v>0.1252381300429749</v>
      </c>
    </row>
    <row r="58" spans="2:9">
      <c r="B58" s="182" t="str">
        <f t="shared" ref="B58:C58" si="38">B22</f>
        <v>Pinnacle West Capital Corporation</v>
      </c>
      <c r="C58" s="182" t="str">
        <f t="shared" si="38"/>
        <v>PNW</v>
      </c>
      <c r="D58" s="189">
        <f t="shared" si="13"/>
        <v>4.1000000000000002E-2</v>
      </c>
      <c r="E58" s="200">
        <f t="shared" ref="E58:F58" si="39">E22</f>
        <v>0.95</v>
      </c>
      <c r="F58" s="189">
        <f t="shared" si="39"/>
        <v>0.12219337835467461</v>
      </c>
      <c r="G58" s="189">
        <f t="shared" si="15"/>
        <v>8.1193378354674606E-2</v>
      </c>
      <c r="H58" s="189">
        <f t="shared" si="16"/>
        <v>0.11813370943694088</v>
      </c>
      <c r="I58" s="189">
        <f t="shared" si="17"/>
        <v>0.1191486266663743</v>
      </c>
    </row>
    <row r="59" spans="2:9">
      <c r="B59" s="182" t="str">
        <f t="shared" ref="B59:C59" si="40">B23</f>
        <v>Portland General Electric Company</v>
      </c>
      <c r="C59" s="182" t="str">
        <f t="shared" si="40"/>
        <v>POR</v>
      </c>
      <c r="D59" s="189">
        <f t="shared" si="13"/>
        <v>4.1000000000000002E-2</v>
      </c>
      <c r="E59" s="200">
        <f t="shared" ref="E59:F59" si="41">E23</f>
        <v>0.9</v>
      </c>
      <c r="F59" s="189">
        <f t="shared" si="41"/>
        <v>0.12219337835467461</v>
      </c>
      <c r="G59" s="189">
        <f t="shared" si="15"/>
        <v>8.1193378354674606E-2</v>
      </c>
      <c r="H59" s="189">
        <f t="shared" si="16"/>
        <v>0.11407404051920714</v>
      </c>
      <c r="I59" s="189">
        <f t="shared" si="17"/>
        <v>0.11610387497807401</v>
      </c>
    </row>
    <row r="60" spans="2:9">
      <c r="B60" s="182" t="str">
        <f t="shared" ref="B60:C60" si="42">B24</f>
        <v>Xcel Energy Inc.</v>
      </c>
      <c r="C60" s="182" t="str">
        <f t="shared" si="42"/>
        <v>XEL</v>
      </c>
      <c r="D60" s="189">
        <f t="shared" si="13"/>
        <v>4.1000000000000002E-2</v>
      </c>
      <c r="E60" s="200">
        <f t="shared" ref="E60:F60" si="43">E24</f>
        <v>0.85</v>
      </c>
      <c r="F60" s="189">
        <f t="shared" si="43"/>
        <v>0.12219337835467461</v>
      </c>
      <c r="G60" s="189">
        <f t="shared" si="15"/>
        <v>8.1193378354674606E-2</v>
      </c>
      <c r="H60" s="189">
        <f t="shared" si="16"/>
        <v>0.11001437160147343</v>
      </c>
      <c r="I60" s="189">
        <f t="shared" si="17"/>
        <v>0.11305912328977372</v>
      </c>
    </row>
    <row r="61" spans="2:9">
      <c r="D61" s="189"/>
      <c r="E61" s="200"/>
      <c r="F61" s="189"/>
      <c r="G61" s="189"/>
      <c r="H61" s="189"/>
      <c r="I61" s="189"/>
    </row>
    <row r="62" spans="2:9">
      <c r="B62" s="191" t="s">
        <v>37</v>
      </c>
      <c r="C62" s="191"/>
      <c r="D62" s="191"/>
      <c r="E62" s="187"/>
      <c r="F62" s="191"/>
      <c r="G62" s="191"/>
      <c r="H62" s="192">
        <f>AVERAGE(H45:H60)</f>
        <v>0.11559641636335727</v>
      </c>
      <c r="I62" s="192">
        <f>AVERAGE(I45:I60)</f>
        <v>0.11724565686118664</v>
      </c>
    </row>
    <row r="63" spans="2:9" ht="16.5" thickBot="1">
      <c r="B63" s="193" t="s">
        <v>38</v>
      </c>
      <c r="C63" s="193"/>
      <c r="D63" s="193"/>
      <c r="E63" s="194"/>
      <c r="F63" s="193"/>
      <c r="G63" s="193"/>
      <c r="H63" s="195">
        <f>MEDIAN(H45:H60)</f>
        <v>0.11610387497807401</v>
      </c>
      <c r="I63" s="195">
        <f>MEDIAN(I45:I60)</f>
        <v>0.11762625082222415</v>
      </c>
    </row>
    <row r="65" spans="2:9">
      <c r="B65" s="196" t="s">
        <v>32</v>
      </c>
    </row>
    <row r="66" spans="2:9">
      <c r="B66" s="182" t="s">
        <v>1625</v>
      </c>
    </row>
    <row r="67" spans="2:9">
      <c r="B67" s="182" t="s">
        <v>1593</v>
      </c>
    </row>
    <row r="68" spans="2:9">
      <c r="B68" s="182" t="str">
        <f>$B$32</f>
        <v>[3] Market Return</v>
      </c>
    </row>
    <row r="69" spans="2:9">
      <c r="B69" s="182" t="s">
        <v>1056</v>
      </c>
    </row>
    <row r="70" spans="2:9">
      <c r="B70" s="182" t="s">
        <v>47</v>
      </c>
    </row>
    <row r="71" spans="2:9">
      <c r="B71" s="182" t="s">
        <v>48</v>
      </c>
    </row>
    <row r="74" spans="2:9" ht="13.35" customHeight="1">
      <c r="B74" s="496" t="s">
        <v>1058</v>
      </c>
      <c r="C74" s="496"/>
      <c r="D74" s="496"/>
      <c r="E74" s="496"/>
      <c r="F74" s="496"/>
      <c r="G74" s="496"/>
      <c r="H74" s="496"/>
      <c r="I74" s="496"/>
    </row>
    <row r="76" spans="2:9">
      <c r="B76" s="496" t="s">
        <v>40</v>
      </c>
      <c r="C76" s="496"/>
      <c r="D76" s="496"/>
      <c r="E76" s="496"/>
      <c r="F76" s="496"/>
      <c r="G76" s="496"/>
      <c r="H76" s="496"/>
      <c r="I76" s="496"/>
    </row>
    <row r="77" spans="2:9">
      <c r="B77" s="496" t="s">
        <v>41</v>
      </c>
      <c r="C77" s="496"/>
      <c r="D77" s="496"/>
      <c r="E77" s="496"/>
      <c r="F77" s="496"/>
      <c r="G77" s="496"/>
      <c r="H77" s="496"/>
      <c r="I77" s="496"/>
    </row>
    <row r="79" spans="2:9" ht="16.5" thickBot="1">
      <c r="D79" s="183" t="s">
        <v>14</v>
      </c>
      <c r="E79" s="183" t="s">
        <v>15</v>
      </c>
      <c r="F79" s="183" t="s">
        <v>16</v>
      </c>
      <c r="G79" s="183" t="s">
        <v>17</v>
      </c>
      <c r="H79" s="183" t="s">
        <v>18</v>
      </c>
      <c r="I79" s="183" t="s">
        <v>19</v>
      </c>
    </row>
    <row r="80" spans="2:9" ht="78.75">
      <c r="B80" s="170" t="s">
        <v>20</v>
      </c>
      <c r="C80" s="170" t="s">
        <v>21</v>
      </c>
      <c r="D80" s="184" t="s">
        <v>1409</v>
      </c>
      <c r="E80" s="184" t="s">
        <v>43</v>
      </c>
      <c r="F80" s="184" t="s">
        <v>44</v>
      </c>
      <c r="G80" s="184" t="s">
        <v>45</v>
      </c>
      <c r="H80" s="185" t="s">
        <v>1123</v>
      </c>
      <c r="I80" s="185" t="s">
        <v>46</v>
      </c>
    </row>
    <row r="81" spans="2:9">
      <c r="B81" s="191" t="str">
        <f>B9</f>
        <v>ALLETE, Inc.</v>
      </c>
      <c r="C81" s="191" t="str">
        <f>C9</f>
        <v>ALE</v>
      </c>
      <c r="D81" s="189">
        <f>'AEB-8 BYRP'!J49</f>
        <v>4.1000000000000002E-2</v>
      </c>
      <c r="E81" s="187">
        <f>E45</f>
        <v>0.95</v>
      </c>
      <c r="F81" s="189">
        <f>F9</f>
        <v>0.12219337835467461</v>
      </c>
      <c r="G81" s="189">
        <f>F81-D81</f>
        <v>8.1193378354674606E-2</v>
      </c>
      <c r="H81" s="189">
        <f>IFERROR(G81*E81+D81,"")</f>
        <v>0.11813370943694088</v>
      </c>
      <c r="I81" s="192">
        <f>IFERROR((0.25*G81)+(0.75*E81*G81)+D81,"")</f>
        <v>0.1191486266663743</v>
      </c>
    </row>
    <row r="82" spans="2:9">
      <c r="B82" s="182" t="str">
        <f>B10</f>
        <v>Alliant Energy Corporation</v>
      </c>
      <c r="C82" s="182" t="str">
        <f>C10</f>
        <v>LNT</v>
      </c>
      <c r="D82" s="189">
        <f>D81</f>
        <v>4.1000000000000002E-2</v>
      </c>
      <c r="E82" s="190">
        <f>E46</f>
        <v>0.9</v>
      </c>
      <c r="F82" s="189">
        <f>F10</f>
        <v>0.12219337835467461</v>
      </c>
      <c r="G82" s="189">
        <f t="shared" ref="G82" si="44">F82-D82</f>
        <v>8.1193378354674606E-2</v>
      </c>
      <c r="H82" s="189">
        <f t="shared" ref="H82" si="45">IFERROR(G82*E82+D82,"")</f>
        <v>0.11407404051920714</v>
      </c>
      <c r="I82" s="189">
        <f t="shared" ref="I82" si="46">IFERROR((0.25*G82)+(0.75*E82*G82)+D82,"")</f>
        <v>0.11610387497807401</v>
      </c>
    </row>
    <row r="83" spans="2:9">
      <c r="B83" s="182" t="str">
        <f t="shared" ref="B83:C83" si="47">B11</f>
        <v>Ameren Corporation</v>
      </c>
      <c r="C83" s="182" t="str">
        <f t="shared" si="47"/>
        <v>AEE</v>
      </c>
      <c r="D83" s="189">
        <f t="shared" ref="D83:D96" si="48">D82</f>
        <v>4.1000000000000002E-2</v>
      </c>
      <c r="E83" s="190">
        <f t="shared" ref="E83:E96" si="49">E47</f>
        <v>0.9</v>
      </c>
      <c r="F83" s="189">
        <f t="shared" ref="F83:F96" si="50">F11</f>
        <v>0.12219337835467461</v>
      </c>
      <c r="G83" s="189">
        <f t="shared" ref="G83:G96" si="51">F83-D83</f>
        <v>8.1193378354674606E-2</v>
      </c>
      <c r="H83" s="189">
        <f t="shared" ref="H83:H96" si="52">IFERROR(G83*E83+D83,"")</f>
        <v>0.11407404051920714</v>
      </c>
      <c r="I83" s="189">
        <f t="shared" ref="I83:I96" si="53">IFERROR((0.25*G83)+(0.75*E83*G83)+D83,"")</f>
        <v>0.11610387497807401</v>
      </c>
    </row>
    <row r="84" spans="2:9">
      <c r="B84" s="182" t="str">
        <f t="shared" ref="B84:C84" si="54">B12</f>
        <v>American Electric Power Company, Inc.</v>
      </c>
      <c r="C84" s="182" t="str">
        <f t="shared" si="54"/>
        <v>AEP</v>
      </c>
      <c r="D84" s="189">
        <f t="shared" si="48"/>
        <v>4.1000000000000002E-2</v>
      </c>
      <c r="E84" s="190">
        <f t="shared" si="49"/>
        <v>0.8</v>
      </c>
      <c r="F84" s="189">
        <f t="shared" si="50"/>
        <v>0.12219337835467461</v>
      </c>
      <c r="G84" s="189">
        <f t="shared" si="51"/>
        <v>8.1193378354674606E-2</v>
      </c>
      <c r="H84" s="189">
        <f t="shared" si="52"/>
        <v>0.10595470268373969</v>
      </c>
      <c r="I84" s="189">
        <f t="shared" si="53"/>
        <v>0.11001437160147343</v>
      </c>
    </row>
    <row r="85" spans="2:9">
      <c r="B85" s="182" t="str">
        <f t="shared" ref="B85:C85" si="55">B13</f>
        <v>Duke Energy Corporation</v>
      </c>
      <c r="C85" s="182" t="str">
        <f t="shared" si="55"/>
        <v>DUK</v>
      </c>
      <c r="D85" s="189">
        <f t="shared" si="48"/>
        <v>4.1000000000000002E-2</v>
      </c>
      <c r="E85" s="190">
        <f t="shared" si="49"/>
        <v>0.85</v>
      </c>
      <c r="F85" s="189">
        <f t="shared" si="50"/>
        <v>0.12219337835467461</v>
      </c>
      <c r="G85" s="189">
        <f t="shared" si="51"/>
        <v>8.1193378354674606E-2</v>
      </c>
      <c r="H85" s="189">
        <f t="shared" si="52"/>
        <v>0.11001437160147343</v>
      </c>
      <c r="I85" s="189">
        <f t="shared" si="53"/>
        <v>0.11305912328977372</v>
      </c>
    </row>
    <row r="86" spans="2:9">
      <c r="B86" s="182" t="str">
        <f t="shared" ref="B86:C86" si="56">B14</f>
        <v>Edison International</v>
      </c>
      <c r="C86" s="182" t="str">
        <f t="shared" si="56"/>
        <v>EIX</v>
      </c>
      <c r="D86" s="189">
        <f t="shared" si="48"/>
        <v>4.1000000000000002E-2</v>
      </c>
      <c r="E86" s="190">
        <f t="shared" si="49"/>
        <v>1</v>
      </c>
      <c r="F86" s="189">
        <f t="shared" si="50"/>
        <v>0.12219337835467461</v>
      </c>
      <c r="G86" s="189">
        <f t="shared" si="51"/>
        <v>8.1193378354674606E-2</v>
      </c>
      <c r="H86" s="189">
        <f t="shared" si="52"/>
        <v>0.12219337835467461</v>
      </c>
      <c r="I86" s="189">
        <f t="shared" si="53"/>
        <v>0.12219337835467461</v>
      </c>
    </row>
    <row r="87" spans="2:9">
      <c r="B87" s="182" t="str">
        <f t="shared" ref="B87:C87" si="57">B15</f>
        <v>Entergy Corporation</v>
      </c>
      <c r="C87" s="182" t="str">
        <f t="shared" si="57"/>
        <v>ETR</v>
      </c>
      <c r="D87" s="189">
        <f t="shared" si="48"/>
        <v>4.1000000000000002E-2</v>
      </c>
      <c r="E87" s="190">
        <f t="shared" si="49"/>
        <v>0.95</v>
      </c>
      <c r="F87" s="189">
        <f t="shared" si="50"/>
        <v>0.12219337835467461</v>
      </c>
      <c r="G87" s="189">
        <f t="shared" si="51"/>
        <v>8.1193378354674606E-2</v>
      </c>
      <c r="H87" s="189">
        <f t="shared" si="52"/>
        <v>0.11813370943694088</v>
      </c>
      <c r="I87" s="189">
        <f t="shared" si="53"/>
        <v>0.1191486266663743</v>
      </c>
    </row>
    <row r="88" spans="2:9">
      <c r="B88" s="182" t="str">
        <f t="shared" ref="B88:C88" si="58">B16</f>
        <v>Eversource Energy</v>
      </c>
      <c r="C88" s="182" t="str">
        <f t="shared" si="58"/>
        <v>ES</v>
      </c>
      <c r="D88" s="189">
        <f t="shared" si="48"/>
        <v>4.1000000000000002E-2</v>
      </c>
      <c r="E88" s="190">
        <f t="shared" si="49"/>
        <v>0.9</v>
      </c>
      <c r="F88" s="189">
        <f t="shared" si="50"/>
        <v>0.12219337835467461</v>
      </c>
      <c r="G88" s="189">
        <f t="shared" si="51"/>
        <v>8.1193378354674606E-2</v>
      </c>
      <c r="H88" s="189">
        <f t="shared" si="52"/>
        <v>0.11407404051920714</v>
      </c>
      <c r="I88" s="189">
        <f t="shared" si="53"/>
        <v>0.11610387497807401</v>
      </c>
    </row>
    <row r="89" spans="2:9">
      <c r="B89" s="182" t="str">
        <f t="shared" ref="B89:C89" si="59">B17</f>
        <v>Evergy, Inc.</v>
      </c>
      <c r="C89" s="182" t="str">
        <f t="shared" si="59"/>
        <v>EVRG</v>
      </c>
      <c r="D89" s="189">
        <f t="shared" si="48"/>
        <v>4.1000000000000002E-2</v>
      </c>
      <c r="E89" s="190">
        <f t="shared" si="49"/>
        <v>0.95</v>
      </c>
      <c r="F89" s="189">
        <f t="shared" si="50"/>
        <v>0.12219337835467461</v>
      </c>
      <c r="G89" s="189">
        <f t="shared" si="51"/>
        <v>8.1193378354674606E-2</v>
      </c>
      <c r="H89" s="189">
        <f t="shared" si="52"/>
        <v>0.11813370943694088</v>
      </c>
      <c r="I89" s="189">
        <f t="shared" si="53"/>
        <v>0.1191486266663743</v>
      </c>
    </row>
    <row r="90" spans="2:9">
      <c r="B90" s="182" t="str">
        <f t="shared" ref="B90:C90" si="60">B18</f>
        <v>IDACORP, Inc.</v>
      </c>
      <c r="C90" s="182" t="str">
        <f t="shared" si="60"/>
        <v>IDA</v>
      </c>
      <c r="D90" s="189">
        <f t="shared" si="48"/>
        <v>4.1000000000000002E-2</v>
      </c>
      <c r="E90" s="190">
        <f t="shared" si="49"/>
        <v>0.85</v>
      </c>
      <c r="F90" s="189">
        <f t="shared" si="50"/>
        <v>0.12219337835467461</v>
      </c>
      <c r="G90" s="189">
        <f t="shared" si="51"/>
        <v>8.1193378354674606E-2</v>
      </c>
      <c r="H90" s="189">
        <f t="shared" si="52"/>
        <v>0.11001437160147343</v>
      </c>
      <c r="I90" s="189">
        <f t="shared" si="53"/>
        <v>0.11305912328977372</v>
      </c>
    </row>
    <row r="91" spans="2:9">
      <c r="B91" s="182" t="str">
        <f t="shared" ref="B91:C91" si="61">B19</f>
        <v>NextEra Energy, Inc.</v>
      </c>
      <c r="C91" s="182" t="str">
        <f t="shared" si="61"/>
        <v>NEE</v>
      </c>
      <c r="D91" s="189">
        <f t="shared" si="48"/>
        <v>4.1000000000000002E-2</v>
      </c>
      <c r="E91" s="190">
        <f t="shared" si="49"/>
        <v>0.95</v>
      </c>
      <c r="F91" s="189">
        <f t="shared" si="50"/>
        <v>0.12219337835467461</v>
      </c>
      <c r="G91" s="189">
        <f t="shared" si="51"/>
        <v>8.1193378354674606E-2</v>
      </c>
      <c r="H91" s="189">
        <f t="shared" si="52"/>
        <v>0.11813370943694088</v>
      </c>
      <c r="I91" s="189">
        <f t="shared" si="53"/>
        <v>0.1191486266663743</v>
      </c>
    </row>
    <row r="92" spans="2:9">
      <c r="B92" s="182" t="str">
        <f t="shared" ref="B92:C92" si="62">B20</f>
        <v>NorthWestern Corporation</v>
      </c>
      <c r="C92" s="182" t="str">
        <f t="shared" si="62"/>
        <v>NWE</v>
      </c>
      <c r="D92" s="189">
        <f t="shared" si="48"/>
        <v>4.1000000000000002E-2</v>
      </c>
      <c r="E92" s="190">
        <f t="shared" si="49"/>
        <v>0.95</v>
      </c>
      <c r="F92" s="189">
        <f t="shared" si="50"/>
        <v>0.12219337835467461</v>
      </c>
      <c r="G92" s="189">
        <f t="shared" si="51"/>
        <v>8.1193378354674606E-2</v>
      </c>
      <c r="H92" s="189">
        <f t="shared" si="52"/>
        <v>0.11813370943694088</v>
      </c>
      <c r="I92" s="189">
        <f t="shared" si="53"/>
        <v>0.1191486266663743</v>
      </c>
    </row>
    <row r="93" spans="2:9">
      <c r="B93" s="182" t="str">
        <f t="shared" ref="B93:C93" si="63">B21</f>
        <v>OGE Energy Corporation</v>
      </c>
      <c r="C93" s="182" t="str">
        <f t="shared" si="63"/>
        <v>OGE</v>
      </c>
      <c r="D93" s="189">
        <f t="shared" si="48"/>
        <v>4.1000000000000002E-2</v>
      </c>
      <c r="E93" s="190">
        <f t="shared" si="49"/>
        <v>1.05</v>
      </c>
      <c r="F93" s="189">
        <f t="shared" si="50"/>
        <v>0.12219337835467461</v>
      </c>
      <c r="G93" s="189">
        <f t="shared" si="51"/>
        <v>8.1193378354674606E-2</v>
      </c>
      <c r="H93" s="189">
        <f t="shared" si="52"/>
        <v>0.12625304727240835</v>
      </c>
      <c r="I93" s="189">
        <f t="shared" si="53"/>
        <v>0.1252381300429749</v>
      </c>
    </row>
    <row r="94" spans="2:9">
      <c r="B94" s="182" t="str">
        <f t="shared" ref="B94:C94" si="64">B22</f>
        <v>Pinnacle West Capital Corporation</v>
      </c>
      <c r="C94" s="182" t="str">
        <f t="shared" si="64"/>
        <v>PNW</v>
      </c>
      <c r="D94" s="189">
        <f t="shared" si="48"/>
        <v>4.1000000000000002E-2</v>
      </c>
      <c r="E94" s="190">
        <f t="shared" si="49"/>
        <v>0.95</v>
      </c>
      <c r="F94" s="189">
        <f t="shared" si="50"/>
        <v>0.12219337835467461</v>
      </c>
      <c r="G94" s="189">
        <f t="shared" si="51"/>
        <v>8.1193378354674606E-2</v>
      </c>
      <c r="H94" s="189">
        <f t="shared" si="52"/>
        <v>0.11813370943694088</v>
      </c>
      <c r="I94" s="189">
        <f t="shared" si="53"/>
        <v>0.1191486266663743</v>
      </c>
    </row>
    <row r="95" spans="2:9">
      <c r="B95" s="182" t="str">
        <f t="shared" ref="B95:C95" si="65">B23</f>
        <v>Portland General Electric Company</v>
      </c>
      <c r="C95" s="182" t="str">
        <f t="shared" si="65"/>
        <v>POR</v>
      </c>
      <c r="D95" s="189">
        <f t="shared" si="48"/>
        <v>4.1000000000000002E-2</v>
      </c>
      <c r="E95" s="190">
        <f t="shared" si="49"/>
        <v>0.9</v>
      </c>
      <c r="F95" s="189">
        <f t="shared" si="50"/>
        <v>0.12219337835467461</v>
      </c>
      <c r="G95" s="189">
        <f t="shared" si="51"/>
        <v>8.1193378354674606E-2</v>
      </c>
      <c r="H95" s="189">
        <f t="shared" si="52"/>
        <v>0.11407404051920714</v>
      </c>
      <c r="I95" s="189">
        <f t="shared" si="53"/>
        <v>0.11610387497807401</v>
      </c>
    </row>
    <row r="96" spans="2:9">
      <c r="B96" s="182" t="str">
        <f t="shared" ref="B96:C96" si="66">B24</f>
        <v>Xcel Energy Inc.</v>
      </c>
      <c r="C96" s="182" t="str">
        <f t="shared" si="66"/>
        <v>XEL</v>
      </c>
      <c r="D96" s="189">
        <f t="shared" si="48"/>
        <v>4.1000000000000002E-2</v>
      </c>
      <c r="E96" s="190">
        <f t="shared" si="49"/>
        <v>0.85</v>
      </c>
      <c r="F96" s="189">
        <f t="shared" si="50"/>
        <v>0.12219337835467461</v>
      </c>
      <c r="G96" s="189">
        <f t="shared" si="51"/>
        <v>8.1193378354674606E-2</v>
      </c>
      <c r="H96" s="189">
        <f t="shared" si="52"/>
        <v>0.11001437160147343</v>
      </c>
      <c r="I96" s="189">
        <f t="shared" si="53"/>
        <v>0.11305912328977372</v>
      </c>
    </row>
    <row r="97" spans="2:9">
      <c r="B97" s="191" t="s">
        <v>37</v>
      </c>
      <c r="C97" s="191"/>
      <c r="D97" s="191"/>
      <c r="E97" s="187"/>
      <c r="F97" s="191"/>
      <c r="G97" s="191"/>
      <c r="H97" s="192">
        <f>AVERAGE(H81:H96)</f>
        <v>0.11559641636335727</v>
      </c>
      <c r="I97" s="192">
        <f>AVERAGE(I81:I96)</f>
        <v>0.11724565686118664</v>
      </c>
    </row>
    <row r="98" spans="2:9" ht="16.5" thickBot="1">
      <c r="B98" s="193" t="s">
        <v>38</v>
      </c>
      <c r="C98" s="193"/>
      <c r="D98" s="193"/>
      <c r="E98" s="194"/>
      <c r="F98" s="193"/>
      <c r="G98" s="193"/>
      <c r="H98" s="195">
        <f>MEDIAN(H81:H96)</f>
        <v>0.11610387497807401</v>
      </c>
      <c r="I98" s="195">
        <f>MEDIAN(I81:I96)</f>
        <v>0.11762625082222415</v>
      </c>
    </row>
    <row r="100" spans="2:9">
      <c r="B100" s="196" t="s">
        <v>32</v>
      </c>
    </row>
    <row r="101" spans="2:9">
      <c r="B101" s="182" t="s">
        <v>1592</v>
      </c>
    </row>
    <row r="102" spans="2:9">
      <c r="B102" s="182" t="s">
        <v>1593</v>
      </c>
    </row>
    <row r="103" spans="2:9">
      <c r="B103" s="182" t="str">
        <f>$B$32</f>
        <v>[3] Market Return</v>
      </c>
    </row>
    <row r="104" spans="2:9">
      <c r="B104" s="182" t="s">
        <v>1056</v>
      </c>
    </row>
    <row r="105" spans="2:9">
      <c r="B105" s="182" t="s">
        <v>47</v>
      </c>
    </row>
    <row r="106" spans="2:9">
      <c r="B106" s="182" t="s">
        <v>48</v>
      </c>
    </row>
    <row r="109" spans="2:9" ht="13.35" customHeight="1">
      <c r="B109" s="496" t="s">
        <v>1059</v>
      </c>
      <c r="C109" s="496"/>
      <c r="D109" s="496"/>
      <c r="E109" s="496"/>
      <c r="F109" s="496"/>
      <c r="G109" s="496"/>
      <c r="H109" s="496"/>
      <c r="I109" s="496"/>
    </row>
    <row r="111" spans="2:9">
      <c r="B111" s="496" t="s">
        <v>40</v>
      </c>
      <c r="C111" s="496"/>
      <c r="D111" s="496"/>
      <c r="E111" s="496"/>
      <c r="F111" s="496"/>
      <c r="G111" s="496"/>
      <c r="H111" s="496"/>
      <c r="I111" s="496"/>
    </row>
    <row r="112" spans="2:9">
      <c r="B112" s="496" t="s">
        <v>41</v>
      </c>
      <c r="C112" s="496"/>
      <c r="D112" s="496"/>
      <c r="E112" s="496"/>
      <c r="F112" s="496"/>
      <c r="G112" s="496"/>
      <c r="H112" s="496"/>
      <c r="I112" s="496"/>
    </row>
    <row r="114" spans="2:9" ht="16.5" thickBot="1">
      <c r="D114" s="183" t="s">
        <v>14</v>
      </c>
      <c r="E114" s="183" t="s">
        <v>15</v>
      </c>
      <c r="F114" s="183" t="s">
        <v>16</v>
      </c>
      <c r="G114" s="183" t="s">
        <v>17</v>
      </c>
      <c r="H114" s="183" t="s">
        <v>18</v>
      </c>
      <c r="I114" s="183" t="s">
        <v>19</v>
      </c>
    </row>
    <row r="115" spans="2:9" ht="78.75">
      <c r="B115" s="170" t="s">
        <v>20</v>
      </c>
      <c r="C115" s="170" t="s">
        <v>21</v>
      </c>
      <c r="D115" s="184" t="str">
        <f>D8</f>
        <v>Current 30-day average of 30-year U.S. Treasury bond yield</v>
      </c>
      <c r="E115" s="184" t="s">
        <v>43</v>
      </c>
      <c r="F115" s="184" t="s">
        <v>44</v>
      </c>
      <c r="G115" s="184" t="s">
        <v>45</v>
      </c>
      <c r="H115" s="185" t="s">
        <v>1123</v>
      </c>
      <c r="I115" s="185" t="s">
        <v>46</v>
      </c>
    </row>
    <row r="116" spans="2:9">
      <c r="B116" s="182" t="str">
        <f>B81</f>
        <v>ALLETE, Inc.</v>
      </c>
      <c r="C116" s="197" t="str">
        <f>C81</f>
        <v>ALE</v>
      </c>
      <c r="D116" s="192">
        <f>D9</f>
        <v>4.1853333333333333E-2</v>
      </c>
      <c r="E116" s="187">
        <v>0.81983002174167829</v>
      </c>
      <c r="F116" s="189">
        <f>F9</f>
        <v>0.12219337835467461</v>
      </c>
      <c r="G116" s="192">
        <f>F116-D116</f>
        <v>8.0340045021341289E-2</v>
      </c>
      <c r="H116" s="192">
        <f>IFERROR(G116*E116+D116,"")</f>
        <v>0.10771851418990697</v>
      </c>
      <c r="I116" s="192">
        <f>IFERROR((0.25*G116)+(0.75*E116*G116)+D116,"")</f>
        <v>0.11133723023109887</v>
      </c>
    </row>
    <row r="117" spans="2:9">
      <c r="B117" s="182" t="str">
        <f>B82</f>
        <v>Alliant Energy Corporation</v>
      </c>
      <c r="C117" s="197" t="str">
        <f>C82</f>
        <v>LNT</v>
      </c>
      <c r="D117" s="189">
        <f>D10</f>
        <v>4.1853333333333333E-2</v>
      </c>
      <c r="E117" s="190">
        <v>0.7837338542961203</v>
      </c>
      <c r="F117" s="189">
        <f>F10</f>
        <v>0.12219337835467461</v>
      </c>
      <c r="G117" s="189">
        <f t="shared" ref="G117" si="67">F117-D117</f>
        <v>8.0340045021341289E-2</v>
      </c>
      <c r="H117" s="189">
        <f t="shared" ref="H117" si="68">IFERROR(G117*E117+D117,"")</f>
        <v>0.10481854647223296</v>
      </c>
      <c r="I117" s="189">
        <f t="shared" ref="I117" si="69">IFERROR((0.25*G117)+(0.75*E117*G117)+D117,"")</f>
        <v>0.10916225444284339</v>
      </c>
    </row>
    <row r="118" spans="2:9">
      <c r="B118" s="182" t="str">
        <f t="shared" ref="B118:C118" si="70">B83</f>
        <v>Ameren Corporation</v>
      </c>
      <c r="C118" s="197" t="str">
        <f t="shared" si="70"/>
        <v>AEE</v>
      </c>
      <c r="D118" s="189">
        <f t="shared" ref="D118:D131" si="71">D11</f>
        <v>4.1853333333333333E-2</v>
      </c>
      <c r="E118" s="190">
        <v>0.74071411701862888</v>
      </c>
      <c r="F118" s="189">
        <f t="shared" ref="F118:F131" si="72">F11</f>
        <v>0.12219337835467461</v>
      </c>
      <c r="G118" s="189">
        <f t="shared" ref="G118:G131" si="73">F118-D118</f>
        <v>8.0340045021341289E-2</v>
      </c>
      <c r="H118" s="189">
        <f t="shared" ref="H118:H131" si="74">IFERROR(G118*E118+D118,"")</f>
        <v>0.10136233884255304</v>
      </c>
      <c r="I118" s="189">
        <f t="shared" ref="I118:I131" si="75">IFERROR((0.25*G118)+(0.75*E118*G118)+D118,"")</f>
        <v>0.10657009872058343</v>
      </c>
    </row>
    <row r="119" spans="2:9">
      <c r="B119" s="182" t="str">
        <f t="shared" ref="B119:C119" si="76">B84</f>
        <v>American Electric Power Company, Inc.</v>
      </c>
      <c r="C119" s="197" t="str">
        <f t="shared" si="76"/>
        <v>AEP</v>
      </c>
      <c r="D119" s="189">
        <f t="shared" si="71"/>
        <v>4.1853333333333333E-2</v>
      </c>
      <c r="E119" s="190">
        <v>0.75171027718524708</v>
      </c>
      <c r="F119" s="189">
        <f t="shared" si="72"/>
        <v>0.12219337835467461</v>
      </c>
      <c r="G119" s="189">
        <f t="shared" si="73"/>
        <v>8.0340045021341289E-2</v>
      </c>
      <c r="H119" s="189">
        <f t="shared" si="74"/>
        <v>0.10224577084540101</v>
      </c>
      <c r="I119" s="189">
        <f t="shared" si="75"/>
        <v>0.10723267272271941</v>
      </c>
    </row>
    <row r="120" spans="2:9">
      <c r="B120" s="182" t="str">
        <f t="shared" ref="B120:C120" si="77">B85</f>
        <v>Duke Energy Corporation</v>
      </c>
      <c r="C120" s="197" t="str">
        <f t="shared" si="77"/>
        <v>DUK</v>
      </c>
      <c r="D120" s="189">
        <f t="shared" si="71"/>
        <v>4.1853333333333333E-2</v>
      </c>
      <c r="E120" s="190">
        <v>0.71476289636068868</v>
      </c>
      <c r="F120" s="189">
        <f t="shared" si="72"/>
        <v>0.12219337835467461</v>
      </c>
      <c r="G120" s="189">
        <f t="shared" si="73"/>
        <v>8.0340045021341289E-2</v>
      </c>
      <c r="H120" s="189">
        <f t="shared" si="74"/>
        <v>9.9277416606535357E-2</v>
      </c>
      <c r="I120" s="189">
        <f t="shared" si="75"/>
        <v>0.10500640704357017</v>
      </c>
    </row>
    <row r="121" spans="2:9">
      <c r="B121" s="182" t="str">
        <f t="shared" ref="B121:C121" si="78">B86</f>
        <v>Edison International</v>
      </c>
      <c r="C121" s="197" t="str">
        <f t="shared" si="78"/>
        <v>EIX</v>
      </c>
      <c r="D121" s="189">
        <f t="shared" si="71"/>
        <v>4.1853333333333333E-2</v>
      </c>
      <c r="E121" s="190">
        <v>0.84737518931324551</v>
      </c>
      <c r="F121" s="189">
        <f t="shared" si="72"/>
        <v>0.12219337835467461</v>
      </c>
      <c r="G121" s="189">
        <f t="shared" si="73"/>
        <v>8.0340045021341289E-2</v>
      </c>
      <c r="H121" s="189">
        <f t="shared" si="74"/>
        <v>0.10993149419272708</v>
      </c>
      <c r="I121" s="189">
        <f t="shared" si="75"/>
        <v>0.11299696523321395</v>
      </c>
    </row>
    <row r="122" spans="2:9">
      <c r="B122" s="182" t="str">
        <f t="shared" ref="B122:C122" si="79">B87</f>
        <v>Entergy Corporation</v>
      </c>
      <c r="C122" s="197" t="str">
        <f t="shared" si="79"/>
        <v>ETR</v>
      </c>
      <c r="D122" s="189">
        <f t="shared" si="71"/>
        <v>4.1853333333333333E-2</v>
      </c>
      <c r="E122" s="190">
        <v>0.85395940752963595</v>
      </c>
      <c r="F122" s="189">
        <f t="shared" si="72"/>
        <v>0.12219337835467461</v>
      </c>
      <c r="G122" s="189">
        <f t="shared" si="73"/>
        <v>8.0340045021341289E-2</v>
      </c>
      <c r="H122" s="189">
        <f t="shared" si="74"/>
        <v>0.11046047058066222</v>
      </c>
      <c r="I122" s="189">
        <f t="shared" si="75"/>
        <v>0.11339369752416531</v>
      </c>
    </row>
    <row r="123" spans="2:9">
      <c r="B123" s="182" t="str">
        <f t="shared" ref="B123:C123" si="80">B88</f>
        <v>Eversource Energy</v>
      </c>
      <c r="C123" s="197" t="str">
        <f t="shared" si="80"/>
        <v>ES</v>
      </c>
      <c r="D123" s="189">
        <f t="shared" si="71"/>
        <v>4.1853333333333333E-2</v>
      </c>
      <c r="E123" s="190">
        <v>0.80328157674224765</v>
      </c>
      <c r="F123" s="189">
        <f t="shared" si="72"/>
        <v>0.12219337835467461</v>
      </c>
      <c r="G123" s="189">
        <f t="shared" si="73"/>
        <v>8.0340045021341289E-2</v>
      </c>
      <c r="H123" s="189">
        <f t="shared" si="74"/>
        <v>0.10638901137361953</v>
      </c>
      <c r="I123" s="189">
        <f t="shared" si="75"/>
        <v>0.11034010311888329</v>
      </c>
    </row>
    <row r="124" spans="2:9">
      <c r="B124" s="182" t="str">
        <f t="shared" ref="B124:C124" si="81">B89</f>
        <v>Evergy, Inc.</v>
      </c>
      <c r="C124" s="197" t="str">
        <f t="shared" si="81"/>
        <v>EVRG</v>
      </c>
      <c r="D124" s="189">
        <f t="shared" si="71"/>
        <v>4.1853333333333333E-2</v>
      </c>
      <c r="E124" s="190">
        <v>0.77577740265594763</v>
      </c>
      <c r="F124" s="189">
        <f t="shared" si="72"/>
        <v>0.12219337835467461</v>
      </c>
      <c r="G124" s="189">
        <f t="shared" si="73"/>
        <v>8.0340045021341289E-2</v>
      </c>
      <c r="H124" s="189">
        <f t="shared" si="74"/>
        <v>0.10417932478925138</v>
      </c>
      <c r="I124" s="189">
        <f t="shared" si="75"/>
        <v>0.1086828381806072</v>
      </c>
    </row>
    <row r="125" spans="2:9">
      <c r="B125" s="182" t="str">
        <f t="shared" ref="B125:C125" si="82">B90</f>
        <v>IDACORP, Inc.</v>
      </c>
      <c r="C125" s="197" t="str">
        <f t="shared" si="82"/>
        <v>IDA</v>
      </c>
      <c r="D125" s="189">
        <f t="shared" si="71"/>
        <v>4.1853333333333333E-2</v>
      </c>
      <c r="E125" s="190">
        <v>0.79180001342872197</v>
      </c>
      <c r="F125" s="189">
        <f t="shared" si="72"/>
        <v>0.12219337835467461</v>
      </c>
      <c r="G125" s="189">
        <f t="shared" si="73"/>
        <v>8.0340045021341289E-2</v>
      </c>
      <c r="H125" s="189">
        <f t="shared" si="74"/>
        <v>0.10546658206009549</v>
      </c>
      <c r="I125" s="189">
        <f t="shared" si="75"/>
        <v>0.10964828113374028</v>
      </c>
    </row>
    <row r="126" spans="2:9">
      <c r="B126" s="182" t="str">
        <f t="shared" ref="B126:C126" si="83">B91</f>
        <v>NextEra Energy, Inc.</v>
      </c>
      <c r="C126" s="197" t="str">
        <f t="shared" si="83"/>
        <v>NEE</v>
      </c>
      <c r="D126" s="189">
        <f t="shared" si="71"/>
        <v>4.1853333333333333E-2</v>
      </c>
      <c r="E126" s="190">
        <v>0.81059786860118888</v>
      </c>
      <c r="F126" s="189">
        <f t="shared" si="72"/>
        <v>0.12219337835467461</v>
      </c>
      <c r="G126" s="189">
        <f t="shared" si="73"/>
        <v>8.0340045021341289E-2</v>
      </c>
      <c r="H126" s="189">
        <f t="shared" si="74"/>
        <v>0.10697680259095613</v>
      </c>
      <c r="I126" s="189">
        <f t="shared" si="75"/>
        <v>0.11078094653188575</v>
      </c>
    </row>
    <row r="127" spans="2:9">
      <c r="B127" s="182" t="str">
        <f t="shared" ref="B127:C127" si="84">B92</f>
        <v>NorthWestern Corporation</v>
      </c>
      <c r="C127" s="197" t="str">
        <f t="shared" si="84"/>
        <v>NWE</v>
      </c>
      <c r="D127" s="189">
        <f t="shared" si="71"/>
        <v>4.1853333333333333E-2</v>
      </c>
      <c r="E127" s="190">
        <v>0.86379980928879041</v>
      </c>
      <c r="F127" s="189">
        <f t="shared" si="72"/>
        <v>0.12219337835467461</v>
      </c>
      <c r="G127" s="189">
        <f t="shared" si="73"/>
        <v>8.0340045021341289E-2</v>
      </c>
      <c r="H127" s="189">
        <f t="shared" si="74"/>
        <v>0.11125104890102078</v>
      </c>
      <c r="I127" s="189">
        <f t="shared" si="75"/>
        <v>0.11398663126443423</v>
      </c>
    </row>
    <row r="128" spans="2:9">
      <c r="B128" s="182" t="str">
        <f t="shared" ref="B128:C128" si="85">B93</f>
        <v>OGE Energy Corporation</v>
      </c>
      <c r="C128" s="197" t="str">
        <f t="shared" si="85"/>
        <v>OGE</v>
      </c>
      <c r="D128" s="189">
        <f t="shared" si="71"/>
        <v>4.1853333333333333E-2</v>
      </c>
      <c r="E128" s="190">
        <v>0.90970958257894829</v>
      </c>
      <c r="F128" s="189">
        <f t="shared" si="72"/>
        <v>0.12219337835467461</v>
      </c>
      <c r="G128" s="189">
        <f t="shared" si="73"/>
        <v>8.0340045021341289E-2</v>
      </c>
      <c r="H128" s="189">
        <f t="shared" si="74"/>
        <v>0.11493944215407162</v>
      </c>
      <c r="I128" s="189">
        <f t="shared" si="75"/>
        <v>0.11675292620422237</v>
      </c>
    </row>
    <row r="129" spans="2:9">
      <c r="B129" s="182" t="str">
        <f t="shared" ref="B129:C129" si="86">B94</f>
        <v>Pinnacle West Capital Corporation</v>
      </c>
      <c r="C129" s="197" t="str">
        <f t="shared" si="86"/>
        <v>PNW</v>
      </c>
      <c r="D129" s="189">
        <f t="shared" si="71"/>
        <v>4.1853333333333333E-2</v>
      </c>
      <c r="E129" s="190">
        <v>0.8125539917251543</v>
      </c>
      <c r="F129" s="189">
        <f t="shared" si="72"/>
        <v>0.12219337835467461</v>
      </c>
      <c r="G129" s="189">
        <f t="shared" si="73"/>
        <v>8.0340045021341289E-2</v>
      </c>
      <c r="H129" s="189">
        <f t="shared" si="74"/>
        <v>0.1071339576108028</v>
      </c>
      <c r="I129" s="189">
        <f t="shared" si="75"/>
        <v>0.11089881279677075</v>
      </c>
    </row>
    <row r="130" spans="2:9">
      <c r="B130" s="182" t="str">
        <f t="shared" ref="B130:C130" si="87">B95</f>
        <v>Portland General Electric Company</v>
      </c>
      <c r="C130" s="197" t="str">
        <f t="shared" si="87"/>
        <v>POR</v>
      </c>
      <c r="D130" s="189">
        <f t="shared" si="71"/>
        <v>4.1853333333333333E-2</v>
      </c>
      <c r="E130" s="190">
        <v>0.78366983902327014</v>
      </c>
      <c r="F130" s="189">
        <f t="shared" si="72"/>
        <v>0.12219337835467461</v>
      </c>
      <c r="G130" s="189">
        <f t="shared" si="73"/>
        <v>8.0340045021341289E-2</v>
      </c>
      <c r="H130" s="189">
        <f t="shared" si="74"/>
        <v>0.10481340348233015</v>
      </c>
      <c r="I130" s="189">
        <f t="shared" si="75"/>
        <v>0.10915839720041626</v>
      </c>
    </row>
    <row r="131" spans="2:9">
      <c r="B131" s="182" t="str">
        <f t="shared" ref="B131:C131" si="88">B96</f>
        <v>Xcel Energy Inc.</v>
      </c>
      <c r="C131" s="197" t="str">
        <f t="shared" si="88"/>
        <v>XEL</v>
      </c>
      <c r="D131" s="189">
        <f t="shared" si="71"/>
        <v>4.1853333333333333E-2</v>
      </c>
      <c r="E131" s="190">
        <v>0.732403130784814</v>
      </c>
      <c r="F131" s="189">
        <f t="shared" si="72"/>
        <v>0.12219337835467461</v>
      </c>
      <c r="G131" s="189">
        <f t="shared" si="73"/>
        <v>8.0340045021341289E-2</v>
      </c>
      <c r="H131" s="189">
        <f t="shared" si="74"/>
        <v>0.1006946338343566</v>
      </c>
      <c r="I131" s="189">
        <f t="shared" si="75"/>
        <v>0.10606931996443611</v>
      </c>
    </row>
    <row r="132" spans="2:9">
      <c r="B132" s="191" t="s">
        <v>37</v>
      </c>
      <c r="C132" s="191"/>
      <c r="D132" s="191"/>
      <c r="E132" s="187"/>
      <c r="F132" s="191"/>
      <c r="G132" s="191"/>
      <c r="H132" s="192">
        <f>AVERAGE(H116:H131)</f>
        <v>0.1061036724079077</v>
      </c>
      <c r="I132" s="192">
        <f>AVERAGE(I116:I131)</f>
        <v>0.11012609889459941</v>
      </c>
    </row>
    <row r="133" spans="2:9" ht="16.5" thickBot="1">
      <c r="B133" s="193" t="s">
        <v>38</v>
      </c>
      <c r="C133" s="193"/>
      <c r="D133" s="193"/>
      <c r="E133" s="194"/>
      <c r="F133" s="193"/>
      <c r="G133" s="193"/>
      <c r="H133" s="195">
        <f>MEDIAN(H116:H131)</f>
        <v>0.10592779671685751</v>
      </c>
      <c r="I133" s="195">
        <f>MEDIAN(I116:I131)</f>
        <v>0.10999419212631178</v>
      </c>
    </row>
    <row r="135" spans="2:9">
      <c r="B135" s="196" t="s">
        <v>32</v>
      </c>
    </row>
    <row r="136" spans="2:9">
      <c r="B136" s="182" t="str">
        <f>B30</f>
        <v>[1] Bloomberg Professional, as of January 31, 2024</v>
      </c>
    </row>
    <row r="137" spans="2:9">
      <c r="B137" s="182" t="s">
        <v>1594</v>
      </c>
    </row>
    <row r="138" spans="2:9">
      <c r="B138" s="182" t="str">
        <f>$B$32</f>
        <v>[3] Market Return</v>
      </c>
    </row>
    <row r="139" spans="2:9">
      <c r="B139" s="182" t="s">
        <v>1056</v>
      </c>
    </row>
    <row r="140" spans="2:9">
      <c r="B140" s="182" t="s">
        <v>47</v>
      </c>
    </row>
    <row r="141" spans="2:9">
      <c r="B141" s="182" t="s">
        <v>48</v>
      </c>
    </row>
    <row r="144" spans="2:9" ht="13.35" customHeight="1">
      <c r="B144" s="496" t="s">
        <v>1060</v>
      </c>
      <c r="C144" s="496"/>
      <c r="D144" s="496"/>
      <c r="E144" s="496"/>
      <c r="F144" s="496"/>
      <c r="G144" s="496"/>
      <c r="H144" s="496"/>
      <c r="I144" s="496"/>
    </row>
    <row r="146" spans="2:9">
      <c r="B146" s="496" t="s">
        <v>40</v>
      </c>
      <c r="C146" s="496"/>
      <c r="D146" s="496"/>
      <c r="E146" s="496"/>
      <c r="F146" s="496"/>
      <c r="G146" s="496"/>
      <c r="H146" s="496"/>
      <c r="I146" s="496"/>
    </row>
    <row r="147" spans="2:9">
      <c r="B147" s="496" t="s">
        <v>41</v>
      </c>
      <c r="C147" s="496"/>
      <c r="D147" s="496"/>
      <c r="E147" s="496"/>
      <c r="F147" s="496"/>
      <c r="G147" s="496"/>
      <c r="H147" s="496"/>
      <c r="I147" s="496"/>
    </row>
    <row r="149" spans="2:9" ht="16.5" thickBot="1">
      <c r="D149" s="183" t="s">
        <v>14</v>
      </c>
      <c r="E149" s="183" t="s">
        <v>15</v>
      </c>
      <c r="F149" s="183" t="s">
        <v>16</v>
      </c>
      <c r="G149" s="183" t="s">
        <v>17</v>
      </c>
      <c r="H149" s="183" t="s">
        <v>18</v>
      </c>
      <c r="I149" s="183" t="s">
        <v>19</v>
      </c>
    </row>
    <row r="150" spans="2:9" ht="78.75">
      <c r="B150" s="170" t="s">
        <v>20</v>
      </c>
      <c r="C150" s="170" t="s">
        <v>21</v>
      </c>
      <c r="D150" s="184" t="str">
        <f>D44</f>
        <v>Near-term projected 30-year U.S. Treasury bond yield 
(Q2 2024 - Q2 2025)</v>
      </c>
      <c r="E150" s="184" t="s">
        <v>43</v>
      </c>
      <c r="F150" s="184" t="s">
        <v>44</v>
      </c>
      <c r="G150" s="184" t="s">
        <v>45</v>
      </c>
      <c r="H150" s="185" t="s">
        <v>1123</v>
      </c>
      <c r="I150" s="185" t="s">
        <v>46</v>
      </c>
    </row>
    <row r="151" spans="2:9">
      <c r="B151" s="182" t="str">
        <f>B116</f>
        <v>ALLETE, Inc.</v>
      </c>
      <c r="C151" s="197" t="str">
        <f>C116</f>
        <v>ALE</v>
      </c>
      <c r="D151" s="189">
        <f>D45</f>
        <v>4.1000000000000002E-2</v>
      </c>
      <c r="E151" s="190">
        <f>E116</f>
        <v>0.81983002174167829</v>
      </c>
      <c r="F151" s="192">
        <f>F9</f>
        <v>0.12219337835467461</v>
      </c>
      <c r="G151" s="192">
        <f>F151-D151</f>
        <v>8.1193378354674606E-2</v>
      </c>
      <c r="H151" s="192">
        <f>IFERROR(G151*E151+D151,"")</f>
        <v>0.10756476914179319</v>
      </c>
      <c r="I151" s="192">
        <f>IFERROR((0.25*G151)+(0.75*E151*G151)+D151,"")</f>
        <v>0.11122192144501356</v>
      </c>
    </row>
    <row r="152" spans="2:9">
      <c r="B152" s="182" t="str">
        <f>B117</f>
        <v>Alliant Energy Corporation</v>
      </c>
      <c r="C152" s="197" t="str">
        <f>C117</f>
        <v>LNT</v>
      </c>
      <c r="D152" s="189">
        <f>D46</f>
        <v>4.1000000000000002E-2</v>
      </c>
      <c r="E152" s="190">
        <f t="shared" ref="E152:E166" si="89">E117</f>
        <v>0.7837338542961203</v>
      </c>
      <c r="F152" s="189">
        <f>F10</f>
        <v>0.12219337835467461</v>
      </c>
      <c r="G152" s="189">
        <f t="shared" ref="G152" si="90">F152-D152</f>
        <v>8.1193378354674606E-2</v>
      </c>
      <c r="H152" s="189">
        <f t="shared" ref="H152" si="91">IFERROR(G152*E152+D152,"")</f>
        <v>0.10463399936123233</v>
      </c>
      <c r="I152" s="189">
        <f t="shared" ref="I152" si="92">IFERROR((0.25*G152)+(0.75*E152*G152)+D152,"")</f>
        <v>0.1090238441095929</v>
      </c>
    </row>
    <row r="153" spans="2:9">
      <c r="B153" s="182" t="str">
        <f t="shared" ref="B153:C153" si="93">B118</f>
        <v>Ameren Corporation</v>
      </c>
      <c r="C153" s="197" t="str">
        <f t="shared" si="93"/>
        <v>AEE</v>
      </c>
      <c r="D153" s="189">
        <f t="shared" ref="D153:D166" si="94">D47</f>
        <v>4.1000000000000002E-2</v>
      </c>
      <c r="E153" s="190">
        <f t="shared" si="89"/>
        <v>0.74071411701862888</v>
      </c>
      <c r="F153" s="189">
        <f t="shared" ref="F153:F166" si="95">F11</f>
        <v>0.12219337835467461</v>
      </c>
      <c r="G153" s="189">
        <f t="shared" ref="G153:G166" si="96">F153-D153</f>
        <v>8.1193378354674606E-2</v>
      </c>
      <c r="H153" s="189">
        <f t="shared" ref="H153:H166" si="97">IFERROR(G153*E153+D153,"")</f>
        <v>0.10114108155574225</v>
      </c>
      <c r="I153" s="189">
        <f t="shared" ref="I153:I166" si="98">IFERROR((0.25*G153)+(0.75*E153*G153)+D153,"")</f>
        <v>0.10640415575547535</v>
      </c>
    </row>
    <row r="154" spans="2:9">
      <c r="B154" s="182" t="str">
        <f t="shared" ref="B154:C154" si="99">B119</f>
        <v>American Electric Power Company, Inc.</v>
      </c>
      <c r="C154" s="197" t="str">
        <f t="shared" si="99"/>
        <v>AEP</v>
      </c>
      <c r="D154" s="189">
        <f t="shared" si="94"/>
        <v>4.1000000000000002E-2</v>
      </c>
      <c r="E154" s="190">
        <f t="shared" si="89"/>
        <v>0.75171027718524708</v>
      </c>
      <c r="F154" s="189">
        <f t="shared" si="95"/>
        <v>0.12219337835467461</v>
      </c>
      <c r="G154" s="189">
        <f t="shared" si="96"/>
        <v>8.1193378354674606E-2</v>
      </c>
      <c r="H154" s="189">
        <f t="shared" si="97"/>
        <v>0.10203389694859909</v>
      </c>
      <c r="I154" s="189">
        <f t="shared" si="98"/>
        <v>0.10707376730011797</v>
      </c>
    </row>
    <row r="155" spans="2:9">
      <c r="B155" s="182" t="str">
        <f t="shared" ref="B155:C155" si="100">B120</f>
        <v>Duke Energy Corporation</v>
      </c>
      <c r="C155" s="197" t="str">
        <f t="shared" si="100"/>
        <v>DUK</v>
      </c>
      <c r="D155" s="189">
        <f t="shared" si="94"/>
        <v>4.1000000000000002E-2</v>
      </c>
      <c r="E155" s="190">
        <f t="shared" si="89"/>
        <v>0.71476289636068868</v>
      </c>
      <c r="F155" s="189">
        <f t="shared" si="95"/>
        <v>0.12219337835467461</v>
      </c>
      <c r="G155" s="189">
        <f t="shared" si="96"/>
        <v>8.1193378354674606E-2</v>
      </c>
      <c r="H155" s="189">
        <f t="shared" si="97"/>
        <v>9.9034014278096466E-2</v>
      </c>
      <c r="I155" s="189">
        <f t="shared" si="98"/>
        <v>0.104823855297241</v>
      </c>
    </row>
    <row r="156" spans="2:9">
      <c r="B156" s="182" t="str">
        <f t="shared" ref="B156:C156" si="101">B121</f>
        <v>Edison International</v>
      </c>
      <c r="C156" s="197" t="str">
        <f t="shared" si="101"/>
        <v>EIX</v>
      </c>
      <c r="D156" s="189">
        <f t="shared" si="94"/>
        <v>4.1000000000000002E-2</v>
      </c>
      <c r="E156" s="190">
        <f t="shared" si="89"/>
        <v>0.84737518931324551</v>
      </c>
      <c r="F156" s="189">
        <f t="shared" si="95"/>
        <v>0.12219337835467461</v>
      </c>
      <c r="G156" s="189">
        <f t="shared" si="96"/>
        <v>8.1193378354674606E-2</v>
      </c>
      <c r="H156" s="189">
        <f t="shared" si="97"/>
        <v>0.10980125435427437</v>
      </c>
      <c r="I156" s="189">
        <f t="shared" si="98"/>
        <v>0.11289928535437443</v>
      </c>
    </row>
    <row r="157" spans="2:9">
      <c r="B157" s="182" t="str">
        <f t="shared" ref="B157:C157" si="102">B122</f>
        <v>Entergy Corporation</v>
      </c>
      <c r="C157" s="197" t="str">
        <f t="shared" si="102"/>
        <v>ETR</v>
      </c>
      <c r="D157" s="189">
        <f t="shared" si="94"/>
        <v>4.1000000000000002E-2</v>
      </c>
      <c r="E157" s="190">
        <f t="shared" si="89"/>
        <v>0.85395940752963595</v>
      </c>
      <c r="F157" s="189">
        <f t="shared" si="95"/>
        <v>0.12219337835467461</v>
      </c>
      <c r="G157" s="189">
        <f t="shared" si="96"/>
        <v>8.1193378354674606E-2</v>
      </c>
      <c r="H157" s="189">
        <f t="shared" si="97"/>
        <v>0.11033584927508749</v>
      </c>
      <c r="I157" s="189">
        <f t="shared" si="98"/>
        <v>0.11330023154498428</v>
      </c>
    </row>
    <row r="158" spans="2:9">
      <c r="B158" s="182" t="str">
        <f t="shared" ref="B158:C158" si="103">B123</f>
        <v>Eversource Energy</v>
      </c>
      <c r="C158" s="197" t="str">
        <f t="shared" si="103"/>
        <v>ES</v>
      </c>
      <c r="D158" s="189">
        <f t="shared" si="94"/>
        <v>4.1000000000000002E-2</v>
      </c>
      <c r="E158" s="190">
        <f t="shared" si="89"/>
        <v>0.80328157674224765</v>
      </c>
      <c r="F158" s="189">
        <f t="shared" si="95"/>
        <v>0.12219337835467461</v>
      </c>
      <c r="G158" s="189">
        <f t="shared" si="96"/>
        <v>8.1193378354674606E-2</v>
      </c>
      <c r="H158" s="189">
        <f t="shared" si="97"/>
        <v>0.1062211449857729</v>
      </c>
      <c r="I158" s="189">
        <f t="shared" si="98"/>
        <v>0.11021420332799833</v>
      </c>
    </row>
    <row r="159" spans="2:9">
      <c r="B159" s="182" t="str">
        <f t="shared" ref="B159:C159" si="104">B124</f>
        <v>Evergy, Inc.</v>
      </c>
      <c r="C159" s="197" t="str">
        <f t="shared" si="104"/>
        <v>EVRG</v>
      </c>
      <c r="D159" s="189">
        <f t="shared" si="94"/>
        <v>4.1000000000000002E-2</v>
      </c>
      <c r="E159" s="190">
        <f t="shared" si="89"/>
        <v>0.77577740265594763</v>
      </c>
      <c r="F159" s="189">
        <f t="shared" si="95"/>
        <v>0.12219337835467461</v>
      </c>
      <c r="G159" s="189">
        <f t="shared" si="96"/>
        <v>8.1193378354674606E-2</v>
      </c>
      <c r="H159" s="189">
        <f t="shared" si="97"/>
        <v>0.1039879881728511</v>
      </c>
      <c r="I159" s="189">
        <f t="shared" si="98"/>
        <v>0.10853933571830698</v>
      </c>
    </row>
    <row r="160" spans="2:9">
      <c r="B160" s="182" t="str">
        <f t="shared" ref="B160:C160" si="105">B125</f>
        <v>IDACORP, Inc.</v>
      </c>
      <c r="C160" s="197" t="str">
        <f t="shared" si="105"/>
        <v>IDA</v>
      </c>
      <c r="D160" s="189">
        <f t="shared" si="94"/>
        <v>4.1000000000000002E-2</v>
      </c>
      <c r="E160" s="190">
        <f t="shared" si="89"/>
        <v>0.79180001342872197</v>
      </c>
      <c r="F160" s="189">
        <f t="shared" si="95"/>
        <v>0.12219337835467461</v>
      </c>
      <c r="G160" s="189">
        <f t="shared" si="96"/>
        <v>8.1193378354674606E-2</v>
      </c>
      <c r="H160" s="189">
        <f t="shared" si="97"/>
        <v>0.10528891807155466</v>
      </c>
      <c r="I160" s="189">
        <f t="shared" si="98"/>
        <v>0.10951503314233466</v>
      </c>
    </row>
    <row r="161" spans="2:9">
      <c r="B161" s="182" t="str">
        <f t="shared" ref="B161:C161" si="106">B126</f>
        <v>NextEra Energy, Inc.</v>
      </c>
      <c r="C161" s="197" t="str">
        <f t="shared" si="106"/>
        <v>NEE</v>
      </c>
      <c r="D161" s="189">
        <f t="shared" si="94"/>
        <v>4.1000000000000002E-2</v>
      </c>
      <c r="E161" s="190">
        <f t="shared" si="89"/>
        <v>0.81059786860118888</v>
      </c>
      <c r="F161" s="189">
        <f t="shared" si="95"/>
        <v>0.12219337835467461</v>
      </c>
      <c r="G161" s="189">
        <f t="shared" si="96"/>
        <v>8.1193378354674606E-2</v>
      </c>
      <c r="H161" s="189">
        <f t="shared" si="97"/>
        <v>0.10681517943882915</v>
      </c>
      <c r="I161" s="189">
        <f t="shared" si="98"/>
        <v>0.11065972916779052</v>
      </c>
    </row>
    <row r="162" spans="2:9">
      <c r="B162" s="182" t="str">
        <f t="shared" ref="B162:C162" si="107">B127</f>
        <v>NorthWestern Corporation</v>
      </c>
      <c r="C162" s="197" t="str">
        <f t="shared" si="107"/>
        <v>NWE</v>
      </c>
      <c r="D162" s="189">
        <f t="shared" si="94"/>
        <v>4.1000000000000002E-2</v>
      </c>
      <c r="E162" s="190">
        <f t="shared" si="89"/>
        <v>0.86379980928879041</v>
      </c>
      <c r="F162" s="189">
        <f t="shared" si="95"/>
        <v>0.12219337835467461</v>
      </c>
      <c r="G162" s="189">
        <f t="shared" si="96"/>
        <v>8.1193378354674606E-2</v>
      </c>
      <c r="H162" s="189">
        <f t="shared" si="97"/>
        <v>0.11113482473828054</v>
      </c>
      <c r="I162" s="189">
        <f t="shared" si="98"/>
        <v>0.11389946314237906</v>
      </c>
    </row>
    <row r="163" spans="2:9">
      <c r="B163" s="182" t="str">
        <f t="shared" ref="B163:C163" si="108">B128</f>
        <v>OGE Energy Corporation</v>
      </c>
      <c r="C163" s="197" t="str">
        <f t="shared" si="108"/>
        <v>OGE</v>
      </c>
      <c r="D163" s="189">
        <f t="shared" si="94"/>
        <v>4.1000000000000002E-2</v>
      </c>
      <c r="E163" s="190">
        <f t="shared" si="89"/>
        <v>0.90970958257894829</v>
      </c>
      <c r="F163" s="189">
        <f t="shared" si="95"/>
        <v>0.12219337835467461</v>
      </c>
      <c r="G163" s="189">
        <f t="shared" si="96"/>
        <v>8.1193378354674606E-2</v>
      </c>
      <c r="H163" s="189">
        <f t="shared" si="97"/>
        <v>0.11486239433120565</v>
      </c>
      <c r="I163" s="189">
        <f t="shared" si="98"/>
        <v>0.1166951403370729</v>
      </c>
    </row>
    <row r="164" spans="2:9">
      <c r="B164" s="182" t="str">
        <f t="shared" ref="B164:C164" si="109">B129</f>
        <v>Pinnacle West Capital Corporation</v>
      </c>
      <c r="C164" s="197" t="str">
        <f t="shared" si="109"/>
        <v>PNW</v>
      </c>
      <c r="D164" s="189">
        <f t="shared" si="94"/>
        <v>4.1000000000000002E-2</v>
      </c>
      <c r="E164" s="190">
        <f t="shared" si="89"/>
        <v>0.8125539917251543</v>
      </c>
      <c r="F164" s="189">
        <f t="shared" si="95"/>
        <v>0.12219337835467461</v>
      </c>
      <c r="G164" s="189">
        <f t="shared" si="96"/>
        <v>8.1193378354674606E-2</v>
      </c>
      <c r="H164" s="189">
        <f t="shared" si="97"/>
        <v>0.1069740036837416</v>
      </c>
      <c r="I164" s="189">
        <f t="shared" si="98"/>
        <v>0.11077884735147486</v>
      </c>
    </row>
    <row r="165" spans="2:9" ht="15" customHeight="1">
      <c r="B165" s="182" t="str">
        <f t="shared" ref="B165:C165" si="110">B130</f>
        <v>Portland General Electric Company</v>
      </c>
      <c r="C165" s="197" t="str">
        <f t="shared" si="110"/>
        <v>POR</v>
      </c>
      <c r="D165" s="189">
        <f t="shared" si="94"/>
        <v>4.1000000000000002E-2</v>
      </c>
      <c r="E165" s="190">
        <f t="shared" si="89"/>
        <v>0.78366983902327014</v>
      </c>
      <c r="F165" s="189">
        <f t="shared" si="95"/>
        <v>0.12219337835467461</v>
      </c>
      <c r="G165" s="189">
        <f t="shared" si="96"/>
        <v>8.1193378354674606E-2</v>
      </c>
      <c r="H165" s="189">
        <f t="shared" si="97"/>
        <v>0.10462880174496331</v>
      </c>
      <c r="I165" s="189">
        <f t="shared" si="98"/>
        <v>0.10901994589739114</v>
      </c>
    </row>
    <row r="166" spans="2:9">
      <c r="B166" s="182" t="str">
        <f t="shared" ref="B166:C166" si="111">B131</f>
        <v>Xcel Energy Inc.</v>
      </c>
      <c r="C166" s="197" t="str">
        <f t="shared" si="111"/>
        <v>XEL</v>
      </c>
      <c r="D166" s="189">
        <f t="shared" si="94"/>
        <v>4.1000000000000002E-2</v>
      </c>
      <c r="E166" s="190">
        <f t="shared" si="89"/>
        <v>0.732403130784814</v>
      </c>
      <c r="F166" s="189">
        <f t="shared" si="95"/>
        <v>0.12219337835467461</v>
      </c>
      <c r="G166" s="189">
        <f t="shared" si="96"/>
        <v>8.1193378354674606E-2</v>
      </c>
      <c r="H166" s="189">
        <f t="shared" si="97"/>
        <v>0.10046628450595962</v>
      </c>
      <c r="I166" s="189">
        <f t="shared" si="98"/>
        <v>0.10589805796813839</v>
      </c>
    </row>
    <row r="167" spans="2:9">
      <c r="B167" s="191" t="s">
        <v>37</v>
      </c>
      <c r="C167" s="191"/>
      <c r="D167" s="191"/>
      <c r="E167" s="187"/>
      <c r="F167" s="191"/>
      <c r="G167" s="191"/>
      <c r="H167" s="192">
        <f>AVERAGE(H151:H166)</f>
        <v>0.10593277528674899</v>
      </c>
      <c r="I167" s="192">
        <f>AVERAGE(I151:I166)</f>
        <v>0.10999792605373038</v>
      </c>
    </row>
    <row r="168" spans="2:9" ht="16.5" thickBot="1">
      <c r="B168" s="193" t="s">
        <v>38</v>
      </c>
      <c r="C168" s="193"/>
      <c r="D168" s="193"/>
      <c r="E168" s="194"/>
      <c r="F168" s="193"/>
      <c r="G168" s="193"/>
      <c r="H168" s="195">
        <f>MEDIAN(H151:H166)</f>
        <v>0.10575503152866378</v>
      </c>
      <c r="I168" s="195">
        <f>MEDIAN(I151:I166)</f>
        <v>0.10986461823516649</v>
      </c>
    </row>
    <row r="170" spans="2:9">
      <c r="B170" s="196" t="s">
        <v>32</v>
      </c>
    </row>
    <row r="171" spans="2:9">
      <c r="B171" s="182" t="str">
        <f>B66</f>
        <v>[1] Blue Chip Financial Forecasts, Vol. 43, No. 2, February 1, 2024, at 2</v>
      </c>
    </row>
    <row r="172" spans="2:9">
      <c r="B172" s="182" t="str">
        <f>B137</f>
        <v>[2] Bloomberg Professional, based on 10-year weekly returns</v>
      </c>
    </row>
    <row r="173" spans="2:9">
      <c r="B173" s="182" t="str">
        <f>$B$32</f>
        <v>[3] Market Return</v>
      </c>
    </row>
    <row r="174" spans="2:9">
      <c r="B174" s="182" t="s">
        <v>1056</v>
      </c>
    </row>
    <row r="175" spans="2:9">
      <c r="B175" s="182" t="s">
        <v>47</v>
      </c>
    </row>
    <row r="176" spans="2:9">
      <c r="B176" s="182" t="s">
        <v>48</v>
      </c>
    </row>
    <row r="179" spans="2:9" ht="13.35" customHeight="1">
      <c r="B179" s="496" t="s">
        <v>1061</v>
      </c>
      <c r="C179" s="496"/>
      <c r="D179" s="496"/>
      <c r="E179" s="496"/>
      <c r="F179" s="496"/>
      <c r="G179" s="496"/>
      <c r="H179" s="496"/>
      <c r="I179" s="496"/>
    </row>
    <row r="181" spans="2:9">
      <c r="B181" s="496" t="s">
        <v>40</v>
      </c>
      <c r="C181" s="496"/>
      <c r="D181" s="496"/>
      <c r="E181" s="496"/>
      <c r="F181" s="496"/>
      <c r="G181" s="496"/>
      <c r="H181" s="496"/>
      <c r="I181" s="496"/>
    </row>
    <row r="182" spans="2:9">
      <c r="B182" s="496" t="s">
        <v>41</v>
      </c>
      <c r="C182" s="496"/>
      <c r="D182" s="496"/>
      <c r="E182" s="496"/>
      <c r="F182" s="496"/>
      <c r="G182" s="496"/>
      <c r="H182" s="496"/>
      <c r="I182" s="496"/>
    </row>
    <row r="184" spans="2:9" ht="16.5" thickBot="1">
      <c r="D184" s="183" t="s">
        <v>14</v>
      </c>
      <c r="E184" s="183" t="s">
        <v>15</v>
      </c>
      <c r="F184" s="183" t="s">
        <v>16</v>
      </c>
      <c r="G184" s="183" t="s">
        <v>17</v>
      </c>
      <c r="H184" s="183" t="s">
        <v>18</v>
      </c>
      <c r="I184" s="183" t="s">
        <v>19</v>
      </c>
    </row>
    <row r="185" spans="2:9" ht="78.75">
      <c r="B185" s="170" t="s">
        <v>20</v>
      </c>
      <c r="C185" s="170" t="s">
        <v>21</v>
      </c>
      <c r="D185" s="184" t="str">
        <f>D80</f>
        <v>Projected 30-year U.S. Treasury bond yield 
(2025 - 2029)</v>
      </c>
      <c r="E185" s="184" t="s">
        <v>43</v>
      </c>
      <c r="F185" s="184" t="s">
        <v>44</v>
      </c>
      <c r="G185" s="184" t="s">
        <v>45</v>
      </c>
      <c r="H185" s="185" t="s">
        <v>1123</v>
      </c>
      <c r="I185" s="185" t="s">
        <v>46</v>
      </c>
    </row>
    <row r="186" spans="2:9">
      <c r="B186" s="182" t="str">
        <f>B151</f>
        <v>ALLETE, Inc.</v>
      </c>
      <c r="C186" s="197" t="str">
        <f>C151</f>
        <v>ALE</v>
      </c>
      <c r="D186" s="189">
        <f>D81</f>
        <v>4.1000000000000002E-2</v>
      </c>
      <c r="E186" s="190">
        <f>E151</f>
        <v>0.81983002174167829</v>
      </c>
      <c r="F186" s="189">
        <f>F9</f>
        <v>0.12219337835467461</v>
      </c>
      <c r="G186" s="189">
        <f>F186-D186</f>
        <v>8.1193378354674606E-2</v>
      </c>
      <c r="H186" s="189">
        <f>IFERROR(G186*E186+D186,"")</f>
        <v>0.10756476914179319</v>
      </c>
      <c r="I186" s="189">
        <f>IFERROR((0.25*G186)+(0.75*E186*G186)+D186,"")</f>
        <v>0.11122192144501356</v>
      </c>
    </row>
    <row r="187" spans="2:9">
      <c r="B187" s="182" t="str">
        <f>B152</f>
        <v>Alliant Energy Corporation</v>
      </c>
      <c r="C187" s="197" t="str">
        <f>C152</f>
        <v>LNT</v>
      </c>
      <c r="D187" s="189">
        <f>D82</f>
        <v>4.1000000000000002E-2</v>
      </c>
      <c r="E187" s="190">
        <f>E152</f>
        <v>0.7837338542961203</v>
      </c>
      <c r="F187" s="189">
        <f>F10</f>
        <v>0.12219337835467461</v>
      </c>
      <c r="G187" s="189">
        <f t="shared" ref="G187" si="112">F187-D187</f>
        <v>8.1193378354674606E-2</v>
      </c>
      <c r="H187" s="189">
        <f t="shared" ref="H187" si="113">IFERROR(G187*E187+D187,"")</f>
        <v>0.10463399936123233</v>
      </c>
      <c r="I187" s="189">
        <f t="shared" ref="I187" si="114">IFERROR((0.25*G187)+(0.75*E187*G187)+D187,"")</f>
        <v>0.1090238441095929</v>
      </c>
    </row>
    <row r="188" spans="2:9">
      <c r="B188" s="182" t="str">
        <f t="shared" ref="B188:C188" si="115">B153</f>
        <v>Ameren Corporation</v>
      </c>
      <c r="C188" s="197" t="str">
        <f t="shared" si="115"/>
        <v>AEE</v>
      </c>
      <c r="D188" s="189">
        <f t="shared" ref="D188:D201" si="116">D83</f>
        <v>4.1000000000000002E-2</v>
      </c>
      <c r="E188" s="190">
        <f t="shared" ref="E188:E201" si="117">E153</f>
        <v>0.74071411701862888</v>
      </c>
      <c r="F188" s="189">
        <f t="shared" ref="F188:F201" si="118">F11</f>
        <v>0.12219337835467461</v>
      </c>
      <c r="G188" s="189">
        <f t="shared" ref="G188:G201" si="119">F188-D188</f>
        <v>8.1193378354674606E-2</v>
      </c>
      <c r="H188" s="189">
        <f t="shared" ref="H188:H201" si="120">IFERROR(G188*E188+D188,"")</f>
        <v>0.10114108155574225</v>
      </c>
      <c r="I188" s="189">
        <f t="shared" ref="I188:I201" si="121">IFERROR((0.25*G188)+(0.75*E188*G188)+D188,"")</f>
        <v>0.10640415575547535</v>
      </c>
    </row>
    <row r="189" spans="2:9">
      <c r="B189" s="182" t="str">
        <f t="shared" ref="B189:C189" si="122">B154</f>
        <v>American Electric Power Company, Inc.</v>
      </c>
      <c r="C189" s="197" t="str">
        <f t="shared" si="122"/>
        <v>AEP</v>
      </c>
      <c r="D189" s="189">
        <f t="shared" si="116"/>
        <v>4.1000000000000002E-2</v>
      </c>
      <c r="E189" s="190">
        <f t="shared" si="117"/>
        <v>0.75171027718524708</v>
      </c>
      <c r="F189" s="189">
        <f t="shared" si="118"/>
        <v>0.12219337835467461</v>
      </c>
      <c r="G189" s="189">
        <f t="shared" si="119"/>
        <v>8.1193378354674606E-2</v>
      </c>
      <c r="H189" s="189">
        <f t="shared" si="120"/>
        <v>0.10203389694859909</v>
      </c>
      <c r="I189" s="189">
        <f t="shared" si="121"/>
        <v>0.10707376730011797</v>
      </c>
    </row>
    <row r="190" spans="2:9">
      <c r="B190" s="182" t="str">
        <f t="shared" ref="B190:C190" si="123">B155</f>
        <v>Duke Energy Corporation</v>
      </c>
      <c r="C190" s="197" t="str">
        <f t="shared" si="123"/>
        <v>DUK</v>
      </c>
      <c r="D190" s="189">
        <f t="shared" si="116"/>
        <v>4.1000000000000002E-2</v>
      </c>
      <c r="E190" s="190">
        <f t="shared" si="117"/>
        <v>0.71476289636068868</v>
      </c>
      <c r="F190" s="189">
        <f t="shared" si="118"/>
        <v>0.12219337835467461</v>
      </c>
      <c r="G190" s="189">
        <f t="shared" si="119"/>
        <v>8.1193378354674606E-2</v>
      </c>
      <c r="H190" s="189">
        <f t="shared" si="120"/>
        <v>9.9034014278096466E-2</v>
      </c>
      <c r="I190" s="189">
        <f t="shared" si="121"/>
        <v>0.104823855297241</v>
      </c>
    </row>
    <row r="191" spans="2:9">
      <c r="B191" s="182" t="str">
        <f t="shared" ref="B191:C191" si="124">B156</f>
        <v>Edison International</v>
      </c>
      <c r="C191" s="197" t="str">
        <f t="shared" si="124"/>
        <v>EIX</v>
      </c>
      <c r="D191" s="189">
        <f t="shared" si="116"/>
        <v>4.1000000000000002E-2</v>
      </c>
      <c r="E191" s="190">
        <f t="shared" si="117"/>
        <v>0.84737518931324551</v>
      </c>
      <c r="F191" s="189">
        <f t="shared" si="118"/>
        <v>0.12219337835467461</v>
      </c>
      <c r="G191" s="189">
        <f t="shared" si="119"/>
        <v>8.1193378354674606E-2</v>
      </c>
      <c r="H191" s="189">
        <f t="shared" si="120"/>
        <v>0.10980125435427437</v>
      </c>
      <c r="I191" s="189">
        <f t="shared" si="121"/>
        <v>0.11289928535437443</v>
      </c>
    </row>
    <row r="192" spans="2:9">
      <c r="B192" s="182" t="str">
        <f t="shared" ref="B192:C192" si="125">B157</f>
        <v>Entergy Corporation</v>
      </c>
      <c r="C192" s="197" t="str">
        <f t="shared" si="125"/>
        <v>ETR</v>
      </c>
      <c r="D192" s="189">
        <f t="shared" si="116"/>
        <v>4.1000000000000002E-2</v>
      </c>
      <c r="E192" s="190">
        <f t="shared" si="117"/>
        <v>0.85395940752963595</v>
      </c>
      <c r="F192" s="189">
        <f t="shared" si="118"/>
        <v>0.12219337835467461</v>
      </c>
      <c r="G192" s="189">
        <f t="shared" si="119"/>
        <v>8.1193378354674606E-2</v>
      </c>
      <c r="H192" s="189">
        <f t="shared" si="120"/>
        <v>0.11033584927508749</v>
      </c>
      <c r="I192" s="189">
        <f t="shared" si="121"/>
        <v>0.11330023154498428</v>
      </c>
    </row>
    <row r="193" spans="2:9">
      <c r="B193" s="182" t="str">
        <f t="shared" ref="B193:C193" si="126">B158</f>
        <v>Eversource Energy</v>
      </c>
      <c r="C193" s="197" t="str">
        <f t="shared" si="126"/>
        <v>ES</v>
      </c>
      <c r="D193" s="189">
        <f t="shared" si="116"/>
        <v>4.1000000000000002E-2</v>
      </c>
      <c r="E193" s="190">
        <f t="shared" si="117"/>
        <v>0.80328157674224765</v>
      </c>
      <c r="F193" s="189">
        <f t="shared" si="118"/>
        <v>0.12219337835467461</v>
      </c>
      <c r="G193" s="189">
        <f t="shared" si="119"/>
        <v>8.1193378354674606E-2</v>
      </c>
      <c r="H193" s="189">
        <f t="shared" si="120"/>
        <v>0.1062211449857729</v>
      </c>
      <c r="I193" s="189">
        <f t="shared" si="121"/>
        <v>0.11021420332799833</v>
      </c>
    </row>
    <row r="194" spans="2:9">
      <c r="B194" s="182" t="str">
        <f t="shared" ref="B194:C194" si="127">B159</f>
        <v>Evergy, Inc.</v>
      </c>
      <c r="C194" s="197" t="str">
        <f t="shared" si="127"/>
        <v>EVRG</v>
      </c>
      <c r="D194" s="189">
        <f t="shared" si="116"/>
        <v>4.1000000000000002E-2</v>
      </c>
      <c r="E194" s="190">
        <f t="shared" si="117"/>
        <v>0.77577740265594763</v>
      </c>
      <c r="F194" s="189">
        <f t="shared" si="118"/>
        <v>0.12219337835467461</v>
      </c>
      <c r="G194" s="189">
        <f t="shared" si="119"/>
        <v>8.1193378354674606E-2</v>
      </c>
      <c r="H194" s="189">
        <f t="shared" si="120"/>
        <v>0.1039879881728511</v>
      </c>
      <c r="I194" s="189">
        <f t="shared" si="121"/>
        <v>0.10853933571830698</v>
      </c>
    </row>
    <row r="195" spans="2:9">
      <c r="B195" s="182" t="str">
        <f t="shared" ref="B195:C195" si="128">B160</f>
        <v>IDACORP, Inc.</v>
      </c>
      <c r="C195" s="197" t="str">
        <f t="shared" si="128"/>
        <v>IDA</v>
      </c>
      <c r="D195" s="189">
        <f t="shared" si="116"/>
        <v>4.1000000000000002E-2</v>
      </c>
      <c r="E195" s="190">
        <f t="shared" si="117"/>
        <v>0.79180001342872197</v>
      </c>
      <c r="F195" s="189">
        <f t="shared" si="118"/>
        <v>0.12219337835467461</v>
      </c>
      <c r="G195" s="189">
        <f t="shared" si="119"/>
        <v>8.1193378354674606E-2</v>
      </c>
      <c r="H195" s="189">
        <f t="shared" si="120"/>
        <v>0.10528891807155466</v>
      </c>
      <c r="I195" s="189">
        <f t="shared" si="121"/>
        <v>0.10951503314233466</v>
      </c>
    </row>
    <row r="196" spans="2:9">
      <c r="B196" s="182" t="str">
        <f t="shared" ref="B196:C196" si="129">B161</f>
        <v>NextEra Energy, Inc.</v>
      </c>
      <c r="C196" s="197" t="str">
        <f t="shared" si="129"/>
        <v>NEE</v>
      </c>
      <c r="D196" s="189">
        <f t="shared" si="116"/>
        <v>4.1000000000000002E-2</v>
      </c>
      <c r="E196" s="190">
        <f t="shared" si="117"/>
        <v>0.81059786860118888</v>
      </c>
      <c r="F196" s="189">
        <f t="shared" si="118"/>
        <v>0.12219337835467461</v>
      </c>
      <c r="G196" s="189">
        <f t="shared" si="119"/>
        <v>8.1193378354674606E-2</v>
      </c>
      <c r="H196" s="189">
        <f t="shared" si="120"/>
        <v>0.10681517943882915</v>
      </c>
      <c r="I196" s="189">
        <f t="shared" si="121"/>
        <v>0.11065972916779052</v>
      </c>
    </row>
    <row r="197" spans="2:9">
      <c r="B197" s="182" t="str">
        <f t="shared" ref="B197:C197" si="130">B162</f>
        <v>NorthWestern Corporation</v>
      </c>
      <c r="C197" s="197" t="str">
        <f t="shared" si="130"/>
        <v>NWE</v>
      </c>
      <c r="D197" s="189">
        <f t="shared" si="116"/>
        <v>4.1000000000000002E-2</v>
      </c>
      <c r="E197" s="190">
        <f t="shared" si="117"/>
        <v>0.86379980928879041</v>
      </c>
      <c r="F197" s="189">
        <f t="shared" si="118"/>
        <v>0.12219337835467461</v>
      </c>
      <c r="G197" s="189">
        <f t="shared" si="119"/>
        <v>8.1193378354674606E-2</v>
      </c>
      <c r="H197" s="189">
        <f t="shared" si="120"/>
        <v>0.11113482473828054</v>
      </c>
      <c r="I197" s="189">
        <f t="shared" si="121"/>
        <v>0.11389946314237906</v>
      </c>
    </row>
    <row r="198" spans="2:9">
      <c r="B198" s="182" t="str">
        <f t="shared" ref="B198:C198" si="131">B163</f>
        <v>OGE Energy Corporation</v>
      </c>
      <c r="C198" s="197" t="str">
        <f t="shared" si="131"/>
        <v>OGE</v>
      </c>
      <c r="D198" s="189">
        <f t="shared" si="116"/>
        <v>4.1000000000000002E-2</v>
      </c>
      <c r="E198" s="190">
        <f t="shared" si="117"/>
        <v>0.90970958257894829</v>
      </c>
      <c r="F198" s="189">
        <f t="shared" si="118"/>
        <v>0.12219337835467461</v>
      </c>
      <c r="G198" s="189">
        <f t="shared" si="119"/>
        <v>8.1193378354674606E-2</v>
      </c>
      <c r="H198" s="189">
        <f t="shared" si="120"/>
        <v>0.11486239433120565</v>
      </c>
      <c r="I198" s="189">
        <f t="shared" si="121"/>
        <v>0.1166951403370729</v>
      </c>
    </row>
    <row r="199" spans="2:9">
      <c r="B199" s="182" t="str">
        <f t="shared" ref="B199:C199" si="132">B164</f>
        <v>Pinnacle West Capital Corporation</v>
      </c>
      <c r="C199" s="197" t="str">
        <f t="shared" si="132"/>
        <v>PNW</v>
      </c>
      <c r="D199" s="189">
        <f t="shared" si="116"/>
        <v>4.1000000000000002E-2</v>
      </c>
      <c r="E199" s="190">
        <f t="shared" si="117"/>
        <v>0.8125539917251543</v>
      </c>
      <c r="F199" s="189">
        <f t="shared" si="118"/>
        <v>0.12219337835467461</v>
      </c>
      <c r="G199" s="189">
        <f t="shared" si="119"/>
        <v>8.1193378354674606E-2</v>
      </c>
      <c r="H199" s="189">
        <f t="shared" si="120"/>
        <v>0.1069740036837416</v>
      </c>
      <c r="I199" s="189">
        <f t="shared" si="121"/>
        <v>0.11077884735147486</v>
      </c>
    </row>
    <row r="200" spans="2:9">
      <c r="B200" s="182" t="str">
        <f t="shared" ref="B200:C200" si="133">B165</f>
        <v>Portland General Electric Company</v>
      </c>
      <c r="C200" s="197" t="str">
        <f t="shared" si="133"/>
        <v>POR</v>
      </c>
      <c r="D200" s="189">
        <f t="shared" si="116"/>
        <v>4.1000000000000002E-2</v>
      </c>
      <c r="E200" s="190">
        <f t="shared" si="117"/>
        <v>0.78366983902327014</v>
      </c>
      <c r="F200" s="189">
        <f t="shared" si="118"/>
        <v>0.12219337835467461</v>
      </c>
      <c r="G200" s="189">
        <f t="shared" si="119"/>
        <v>8.1193378354674606E-2</v>
      </c>
      <c r="H200" s="189">
        <f t="shared" si="120"/>
        <v>0.10462880174496331</v>
      </c>
      <c r="I200" s="189">
        <f t="shared" si="121"/>
        <v>0.10901994589739114</v>
      </c>
    </row>
    <row r="201" spans="2:9">
      <c r="B201" s="182" t="str">
        <f t="shared" ref="B201:C201" si="134">B166</f>
        <v>Xcel Energy Inc.</v>
      </c>
      <c r="C201" s="197" t="str">
        <f t="shared" si="134"/>
        <v>XEL</v>
      </c>
      <c r="D201" s="189">
        <f t="shared" si="116"/>
        <v>4.1000000000000002E-2</v>
      </c>
      <c r="E201" s="190">
        <f t="shared" si="117"/>
        <v>0.732403130784814</v>
      </c>
      <c r="F201" s="189">
        <f t="shared" si="118"/>
        <v>0.12219337835467461</v>
      </c>
      <c r="G201" s="189">
        <f t="shared" si="119"/>
        <v>8.1193378354674606E-2</v>
      </c>
      <c r="H201" s="189">
        <f t="shared" si="120"/>
        <v>0.10046628450595962</v>
      </c>
      <c r="I201" s="189">
        <f t="shared" si="121"/>
        <v>0.10589805796813839</v>
      </c>
    </row>
    <row r="202" spans="2:9">
      <c r="B202" s="191" t="s">
        <v>37</v>
      </c>
      <c r="C202" s="191"/>
      <c r="D202" s="191"/>
      <c r="E202" s="187"/>
      <c r="F202" s="191"/>
      <c r="G202" s="191"/>
      <c r="H202" s="192">
        <f>AVERAGE(H186:H201)</f>
        <v>0.10593277528674899</v>
      </c>
      <c r="I202" s="192">
        <f>AVERAGE(I186:I201)</f>
        <v>0.10999792605373038</v>
      </c>
    </row>
    <row r="203" spans="2:9" ht="16.5" thickBot="1">
      <c r="B203" s="193" t="s">
        <v>38</v>
      </c>
      <c r="C203" s="193"/>
      <c r="D203" s="193"/>
      <c r="E203" s="194"/>
      <c r="F203" s="193"/>
      <c r="G203" s="193"/>
      <c r="H203" s="195">
        <f>MEDIAN(H186:H201)</f>
        <v>0.10575503152866378</v>
      </c>
      <c r="I203" s="195">
        <f>MEDIAN(I186:I201)</f>
        <v>0.10986461823516649</v>
      </c>
    </row>
    <row r="205" spans="2:9">
      <c r="B205" s="196" t="s">
        <v>32</v>
      </c>
    </row>
    <row r="206" spans="2:9">
      <c r="B206" s="182" t="str">
        <f>B101</f>
        <v>[1] Blue Chip Financial Forecasts, Vol. 42, No. 12, December 1, 2023, at 14.</v>
      </c>
    </row>
    <row r="207" spans="2:9">
      <c r="B207" s="182" t="str">
        <f>B137</f>
        <v>[2] Bloomberg Professional, based on 10-year weekly returns</v>
      </c>
    </row>
    <row r="208" spans="2:9">
      <c r="B208" s="182" t="str">
        <f>$B$32</f>
        <v>[3] Market Return</v>
      </c>
    </row>
    <row r="209" spans="2:14">
      <c r="B209" s="182" t="s">
        <v>1056</v>
      </c>
    </row>
    <row r="210" spans="2:14">
      <c r="B210" s="182" t="s">
        <v>47</v>
      </c>
    </row>
    <row r="211" spans="2:14">
      <c r="B211" s="182" t="s">
        <v>48</v>
      </c>
    </row>
    <row r="214" spans="2:14" ht="13.35" customHeight="1">
      <c r="B214" s="496" t="s">
        <v>1062</v>
      </c>
      <c r="C214" s="496"/>
      <c r="D214" s="496"/>
      <c r="E214" s="496"/>
      <c r="F214" s="496"/>
      <c r="G214" s="496"/>
      <c r="H214" s="496"/>
      <c r="I214" s="496"/>
    </row>
    <row r="216" spans="2:14">
      <c r="B216" s="496" t="s">
        <v>40</v>
      </c>
      <c r="C216" s="496"/>
      <c r="D216" s="496"/>
      <c r="E216" s="496"/>
      <c r="F216" s="496"/>
      <c r="G216" s="496"/>
      <c r="H216" s="496"/>
      <c r="I216" s="496"/>
    </row>
    <row r="217" spans="2:14">
      <c r="B217" s="496" t="s">
        <v>41</v>
      </c>
      <c r="C217" s="496"/>
      <c r="D217" s="496"/>
      <c r="E217" s="496"/>
      <c r="F217" s="496"/>
      <c r="G217" s="496"/>
      <c r="H217" s="496"/>
      <c r="I217" s="496"/>
    </row>
    <row r="219" spans="2:14" ht="16.5" thickBot="1">
      <c r="D219" s="183" t="s">
        <v>14</v>
      </c>
      <c r="E219" s="183" t="s">
        <v>15</v>
      </c>
      <c r="F219" s="183" t="s">
        <v>16</v>
      </c>
      <c r="G219" s="183" t="s">
        <v>17</v>
      </c>
      <c r="H219" s="183" t="s">
        <v>18</v>
      </c>
      <c r="I219" s="183" t="s">
        <v>19</v>
      </c>
    </row>
    <row r="220" spans="2:14" ht="78.75">
      <c r="B220" s="170" t="s">
        <v>20</v>
      </c>
      <c r="C220" s="170" t="s">
        <v>21</v>
      </c>
      <c r="D220" s="184" t="str">
        <f>D115</f>
        <v>Current 30-day average of 30-year U.S. Treasury bond yield</v>
      </c>
      <c r="E220" s="474" t="s">
        <v>43</v>
      </c>
      <c r="F220" s="184" t="s">
        <v>44</v>
      </c>
      <c r="G220" s="184" t="s">
        <v>45</v>
      </c>
      <c r="H220" s="185" t="s">
        <v>1123</v>
      </c>
      <c r="I220" s="185" t="s">
        <v>46</v>
      </c>
    </row>
    <row r="221" spans="2:14">
      <c r="B221" s="182" t="str">
        <f>B186</f>
        <v>ALLETE, Inc.</v>
      </c>
      <c r="C221" s="197" t="str">
        <f>C186</f>
        <v>ALE</v>
      </c>
      <c r="D221" s="189">
        <f>D116</f>
        <v>4.1853333333333333E-2</v>
      </c>
      <c r="E221" s="198">
        <f>INDEX('AEB-6 LT Beta'!$N$6:$N$21,MATCH('AEB-5 CAPM'!$C221,'AEB-6 LT Beta'!$B$6:$B$21,0))</f>
        <v>0.79545454545454564</v>
      </c>
      <c r="F221" s="189">
        <f>F116</f>
        <v>0.12219337835467461</v>
      </c>
      <c r="G221" s="189">
        <f>F221-D221</f>
        <v>8.0340045021341289E-2</v>
      </c>
      <c r="H221" s="189">
        <f>IFERROR(G221*E221+D221,"")</f>
        <v>0.10576018732758211</v>
      </c>
      <c r="I221" s="189">
        <f>IFERROR((0.25*G221)+(0.75*E221*G221)+D221,"")</f>
        <v>0.10986848508435523</v>
      </c>
      <c r="K221" s="390"/>
      <c r="L221" s="390"/>
      <c r="M221" s="201"/>
      <c r="N221" s="201"/>
    </row>
    <row r="222" spans="2:14">
      <c r="B222" s="182" t="str">
        <f>B187</f>
        <v>Alliant Energy Corporation</v>
      </c>
      <c r="C222" s="197" t="str">
        <f>C187</f>
        <v>LNT</v>
      </c>
      <c r="D222" s="189">
        <f>D117</f>
        <v>4.1853333333333333E-2</v>
      </c>
      <c r="E222" s="199">
        <f>INDEX('AEB-6 LT Beta'!$N$6:$N$21,MATCH('AEB-5 CAPM'!$C222,'AEB-6 LT Beta'!$B$6:$B$21,0))</f>
        <v>0.76363636363636356</v>
      </c>
      <c r="F222" s="189">
        <f>F117</f>
        <v>0.12219337835467461</v>
      </c>
      <c r="G222" s="189">
        <f t="shared" ref="G222" si="135">F222-D222</f>
        <v>8.0340045021341289E-2</v>
      </c>
      <c r="H222" s="189">
        <f t="shared" ref="H222" si="136">IFERROR(G222*E222+D222,"")</f>
        <v>0.10320391316781213</v>
      </c>
      <c r="I222" s="189">
        <f t="shared" ref="I222" si="137">IFERROR((0.25*G222)+(0.75*E222*G222)+D222,"")</f>
        <v>0.10795127946452773</v>
      </c>
      <c r="K222" s="390"/>
      <c r="L222" s="390"/>
      <c r="M222" s="201"/>
      <c r="N222" s="201"/>
    </row>
    <row r="223" spans="2:14">
      <c r="B223" s="182" t="str">
        <f t="shared" ref="B223:C223" si="138">B188</f>
        <v>Ameren Corporation</v>
      </c>
      <c r="C223" s="197" t="str">
        <f t="shared" si="138"/>
        <v>AEE</v>
      </c>
      <c r="D223" s="189">
        <f t="shared" ref="D223:D236" si="139">D118</f>
        <v>4.1853333333333333E-2</v>
      </c>
      <c r="E223" s="199">
        <f>INDEX('AEB-6 LT Beta'!$N$6:$N$21,MATCH('AEB-5 CAPM'!$C223,'AEB-6 LT Beta'!$B$6:$B$21,0))</f>
        <v>0.74090909090909074</v>
      </c>
      <c r="F223" s="189">
        <f t="shared" ref="F223:F236" si="140">F118</f>
        <v>0.12219337835467461</v>
      </c>
      <c r="G223" s="189">
        <f t="shared" ref="G223:G236" si="141">F223-D223</f>
        <v>8.0340045021341289E-2</v>
      </c>
      <c r="H223" s="189">
        <f t="shared" ref="H223:H236" si="142">IFERROR(G223*E223+D223,"")</f>
        <v>0.10137800305369073</v>
      </c>
      <c r="I223" s="189">
        <f t="shared" ref="I223:I236" si="143">IFERROR((0.25*G223)+(0.75*E223*G223)+D223,"")</f>
        <v>0.10658184687893671</v>
      </c>
      <c r="K223" s="390"/>
      <c r="L223" s="390"/>
      <c r="M223" s="201"/>
      <c r="N223" s="201"/>
    </row>
    <row r="224" spans="2:14">
      <c r="B224" s="182" t="str">
        <f t="shared" ref="B224:C224" si="144">B189</f>
        <v>American Electric Power Company, Inc.</v>
      </c>
      <c r="C224" s="197" t="str">
        <f t="shared" si="144"/>
        <v>AEP</v>
      </c>
      <c r="D224" s="189">
        <f t="shared" si="139"/>
        <v>4.1853333333333333E-2</v>
      </c>
      <c r="E224" s="199">
        <f>INDEX('AEB-6 LT Beta'!$N$6:$N$21,MATCH('AEB-5 CAPM'!$C224,'AEB-6 LT Beta'!$B$6:$B$21,0))</f>
        <v>0.68636363636363629</v>
      </c>
      <c r="F224" s="189">
        <f t="shared" si="140"/>
        <v>0.12219337835467461</v>
      </c>
      <c r="G224" s="189">
        <f t="shared" si="141"/>
        <v>8.0340045021341289E-2</v>
      </c>
      <c r="H224" s="189">
        <f t="shared" si="142"/>
        <v>9.6995818779799403E-2</v>
      </c>
      <c r="I224" s="189">
        <f t="shared" si="143"/>
        <v>0.10329520867351819</v>
      </c>
      <c r="K224" s="390"/>
      <c r="L224" s="390"/>
      <c r="M224" s="201"/>
      <c r="N224" s="201"/>
    </row>
    <row r="225" spans="2:14">
      <c r="B225" s="182" t="str">
        <f t="shared" ref="B225:C225" si="145">B190</f>
        <v>Duke Energy Corporation</v>
      </c>
      <c r="C225" s="197" t="str">
        <f t="shared" si="145"/>
        <v>DUK</v>
      </c>
      <c r="D225" s="189">
        <f t="shared" si="139"/>
        <v>4.1853333333333333E-2</v>
      </c>
      <c r="E225" s="199">
        <f>INDEX('AEB-6 LT Beta'!$N$6:$N$21,MATCH('AEB-5 CAPM'!$C225,'AEB-6 LT Beta'!$B$6:$B$21,0))</f>
        <v>0.68636363636363629</v>
      </c>
      <c r="F225" s="189">
        <f t="shared" si="140"/>
        <v>0.12219337835467461</v>
      </c>
      <c r="G225" s="189">
        <f t="shared" si="141"/>
        <v>8.0340045021341289E-2</v>
      </c>
      <c r="H225" s="189">
        <f t="shared" si="142"/>
        <v>9.6995818779799403E-2</v>
      </c>
      <c r="I225" s="189">
        <f t="shared" si="143"/>
        <v>0.10329520867351819</v>
      </c>
      <c r="K225" s="390"/>
      <c r="L225" s="390"/>
      <c r="M225" s="201"/>
      <c r="N225" s="201"/>
    </row>
    <row r="226" spans="2:14">
      <c r="B226" s="182" t="str">
        <f t="shared" ref="B226:C226" si="146">B191</f>
        <v>Edison International</v>
      </c>
      <c r="C226" s="197" t="str">
        <f t="shared" si="146"/>
        <v>EIX</v>
      </c>
      <c r="D226" s="189">
        <f t="shared" si="139"/>
        <v>4.1853333333333333E-2</v>
      </c>
      <c r="E226" s="199">
        <f>INDEX('AEB-6 LT Beta'!$N$6:$N$21,MATCH('AEB-5 CAPM'!$C226,'AEB-6 LT Beta'!$B$6:$B$21,0))</f>
        <v>0.77272727272727271</v>
      </c>
      <c r="F226" s="189">
        <f t="shared" si="140"/>
        <v>0.12219337835467461</v>
      </c>
      <c r="G226" s="189">
        <f t="shared" si="141"/>
        <v>8.0340045021341289E-2</v>
      </c>
      <c r="H226" s="189">
        <f t="shared" si="142"/>
        <v>0.10393427721346069</v>
      </c>
      <c r="I226" s="189">
        <f t="shared" si="143"/>
        <v>0.10849905249876418</v>
      </c>
      <c r="K226" s="390"/>
      <c r="L226" s="390"/>
      <c r="M226" s="201"/>
      <c r="N226" s="201"/>
    </row>
    <row r="227" spans="2:14">
      <c r="B227" s="182" t="str">
        <f t="shared" ref="B227:C227" si="147">B192</f>
        <v>Entergy Corporation</v>
      </c>
      <c r="C227" s="197" t="str">
        <f t="shared" si="147"/>
        <v>ETR</v>
      </c>
      <c r="D227" s="189">
        <f t="shared" si="139"/>
        <v>4.1853333333333333E-2</v>
      </c>
      <c r="E227" s="199">
        <f>INDEX('AEB-6 LT Beta'!$N$6:$N$21,MATCH('AEB-5 CAPM'!$C227,'AEB-6 LT Beta'!$B$6:$B$21,0))</f>
        <v>0.76363636363636367</v>
      </c>
      <c r="F227" s="189">
        <f t="shared" si="140"/>
        <v>0.12219337835467461</v>
      </c>
      <c r="G227" s="189">
        <f t="shared" si="141"/>
        <v>8.0340045021341289E-2</v>
      </c>
      <c r="H227" s="189">
        <f t="shared" si="142"/>
        <v>0.10320391316781213</v>
      </c>
      <c r="I227" s="189">
        <f t="shared" si="143"/>
        <v>0.10795127946452776</v>
      </c>
      <c r="K227" s="390"/>
      <c r="L227" s="390"/>
      <c r="M227" s="201"/>
      <c r="N227" s="201"/>
    </row>
    <row r="228" spans="2:14">
      <c r="B228" s="182" t="str">
        <f t="shared" ref="B228:C228" si="148">B193</f>
        <v>Eversource Energy</v>
      </c>
      <c r="C228" s="197" t="str">
        <f t="shared" si="148"/>
        <v>ES</v>
      </c>
      <c r="D228" s="189">
        <f t="shared" si="139"/>
        <v>4.1853333333333333E-2</v>
      </c>
      <c r="E228" s="199">
        <f>INDEX('AEB-6 LT Beta'!$N$6:$N$21,MATCH('AEB-5 CAPM'!$C228,'AEB-6 LT Beta'!$B$6:$B$21,0))</f>
        <v>0.76111111111111129</v>
      </c>
      <c r="F228" s="189">
        <f t="shared" si="140"/>
        <v>0.12219337835467461</v>
      </c>
      <c r="G228" s="189">
        <f t="shared" si="141"/>
        <v>8.0340045021341289E-2</v>
      </c>
      <c r="H228" s="189">
        <f t="shared" si="142"/>
        <v>0.1030010342662431</v>
      </c>
      <c r="I228" s="189">
        <f t="shared" si="143"/>
        <v>0.10779912028835098</v>
      </c>
      <c r="K228" s="390"/>
      <c r="L228" s="390"/>
      <c r="M228" s="201"/>
      <c r="N228" s="201"/>
    </row>
    <row r="229" spans="2:14">
      <c r="B229" s="182" t="str">
        <f t="shared" ref="B229:C229" si="149">B194</f>
        <v>Evergy, Inc.</v>
      </c>
      <c r="C229" s="197" t="str">
        <f t="shared" si="149"/>
        <v>EVRG</v>
      </c>
      <c r="D229" s="189">
        <f t="shared" si="139"/>
        <v>4.1853333333333333E-2</v>
      </c>
      <c r="E229" s="199">
        <f>INDEX('AEB-6 LT Beta'!$N$6:$N$21,MATCH('AEB-5 CAPM'!$C229,'AEB-6 LT Beta'!$B$6:$B$21,0))</f>
        <v>0.9375</v>
      </c>
      <c r="F229" s="189">
        <f t="shared" si="140"/>
        <v>0.12219337835467461</v>
      </c>
      <c r="G229" s="189">
        <f t="shared" si="141"/>
        <v>8.0340045021341289E-2</v>
      </c>
      <c r="H229" s="189">
        <f t="shared" si="142"/>
        <v>0.11717212554084078</v>
      </c>
      <c r="I229" s="189">
        <f t="shared" si="143"/>
        <v>0.11842743874429926</v>
      </c>
      <c r="K229" s="390"/>
      <c r="L229" s="390"/>
      <c r="M229" s="201"/>
      <c r="N229" s="201"/>
    </row>
    <row r="230" spans="2:14">
      <c r="B230" s="182" t="str">
        <f t="shared" ref="B230:C230" si="150">B195</f>
        <v>IDACORP, Inc.</v>
      </c>
      <c r="C230" s="197" t="str">
        <f t="shared" si="150"/>
        <v>IDA</v>
      </c>
      <c r="D230" s="189">
        <f t="shared" si="139"/>
        <v>4.1853333333333333E-2</v>
      </c>
      <c r="E230" s="199">
        <f>INDEX('AEB-6 LT Beta'!$N$6:$N$21,MATCH('AEB-5 CAPM'!$C230,'AEB-6 LT Beta'!$B$6:$B$21,0))</f>
        <v>0.74090909090909074</v>
      </c>
      <c r="F230" s="189">
        <f t="shared" si="140"/>
        <v>0.12219337835467461</v>
      </c>
      <c r="G230" s="189">
        <f t="shared" si="141"/>
        <v>8.0340045021341289E-2</v>
      </c>
      <c r="H230" s="189">
        <f t="shared" si="142"/>
        <v>0.10137800305369073</v>
      </c>
      <c r="I230" s="189">
        <f t="shared" si="143"/>
        <v>0.10658184687893671</v>
      </c>
      <c r="K230" s="390"/>
      <c r="L230" s="390"/>
      <c r="M230" s="201"/>
      <c r="N230" s="201"/>
    </row>
    <row r="231" spans="2:14">
      <c r="B231" s="182" t="str">
        <f t="shared" ref="B231:C231" si="151">B196</f>
        <v>NextEra Energy, Inc.</v>
      </c>
      <c r="C231" s="197" t="str">
        <f t="shared" si="151"/>
        <v>NEE</v>
      </c>
      <c r="D231" s="189">
        <f t="shared" si="139"/>
        <v>4.1853333333333333E-2</v>
      </c>
      <c r="E231" s="199">
        <f>INDEX('AEB-6 LT Beta'!$N$6:$N$21,MATCH('AEB-5 CAPM'!$C231,'AEB-6 LT Beta'!$B$6:$B$21,0))</f>
        <v>0.75454545454545463</v>
      </c>
      <c r="F231" s="189">
        <f t="shared" si="140"/>
        <v>0.12219337835467461</v>
      </c>
      <c r="G231" s="189">
        <f t="shared" si="141"/>
        <v>8.0340045021341289E-2</v>
      </c>
      <c r="H231" s="189">
        <f t="shared" si="142"/>
        <v>0.10247354912216358</v>
      </c>
      <c r="I231" s="189">
        <f t="shared" si="143"/>
        <v>0.10740350643029134</v>
      </c>
      <c r="K231" s="390"/>
      <c r="L231" s="390"/>
      <c r="M231" s="201"/>
      <c r="N231" s="201"/>
    </row>
    <row r="232" spans="2:14">
      <c r="B232" s="182" t="str">
        <f t="shared" ref="B232:C232" si="152">B197</f>
        <v>NorthWestern Corporation</v>
      </c>
      <c r="C232" s="197" t="str">
        <f t="shared" si="152"/>
        <v>NWE</v>
      </c>
      <c r="D232" s="189">
        <f t="shared" si="139"/>
        <v>4.1853333333333333E-2</v>
      </c>
      <c r="E232" s="199">
        <f>INDEX('AEB-6 LT Beta'!$N$6:$N$21,MATCH('AEB-5 CAPM'!$C232,'AEB-6 LT Beta'!$B$6:$B$21,0))</f>
        <v>0.76363636363636367</v>
      </c>
      <c r="F232" s="189">
        <f t="shared" si="140"/>
        <v>0.12219337835467461</v>
      </c>
      <c r="G232" s="189">
        <f t="shared" si="141"/>
        <v>8.0340045021341289E-2</v>
      </c>
      <c r="H232" s="189">
        <f t="shared" si="142"/>
        <v>0.10320391316781213</v>
      </c>
      <c r="I232" s="189">
        <f t="shared" si="143"/>
        <v>0.10795127946452776</v>
      </c>
      <c r="K232" s="390"/>
      <c r="L232" s="390"/>
      <c r="M232" s="201"/>
      <c r="N232" s="201"/>
    </row>
    <row r="233" spans="2:14">
      <c r="B233" s="182" t="str">
        <f t="shared" ref="B233:C233" si="153">B198</f>
        <v>OGE Energy Corporation</v>
      </c>
      <c r="C233" s="197" t="str">
        <f t="shared" si="153"/>
        <v>OGE</v>
      </c>
      <c r="D233" s="189">
        <f t="shared" si="139"/>
        <v>4.1853333333333333E-2</v>
      </c>
      <c r="E233" s="199">
        <f>INDEX('AEB-6 LT Beta'!$N$6:$N$21,MATCH('AEB-5 CAPM'!$C233,'AEB-6 LT Beta'!$B$6:$B$21,0))</f>
        <v>0.94090909090909103</v>
      </c>
      <c r="F233" s="189">
        <f t="shared" si="140"/>
        <v>0.12219337835467461</v>
      </c>
      <c r="G233" s="189">
        <f t="shared" si="141"/>
        <v>8.0340045021341289E-2</v>
      </c>
      <c r="H233" s="189">
        <f t="shared" si="142"/>
        <v>0.11744601205795901</v>
      </c>
      <c r="I233" s="189">
        <f t="shared" si="143"/>
        <v>0.11863285363213791</v>
      </c>
      <c r="K233" s="390"/>
      <c r="L233" s="390"/>
      <c r="M233" s="201"/>
      <c r="N233" s="201"/>
    </row>
    <row r="234" spans="2:14">
      <c r="B234" s="182" t="str">
        <f t="shared" ref="B234:C234" si="154">B199</f>
        <v>Pinnacle West Capital Corporation</v>
      </c>
      <c r="C234" s="197" t="str">
        <f t="shared" si="154"/>
        <v>PNW</v>
      </c>
      <c r="D234" s="189">
        <f t="shared" si="139"/>
        <v>4.1853333333333333E-2</v>
      </c>
      <c r="E234" s="199">
        <f>INDEX('AEB-6 LT Beta'!$N$6:$N$21,MATCH('AEB-5 CAPM'!$C234,'AEB-6 LT Beta'!$B$6:$B$21,0))</f>
        <v>0.75454545454545463</v>
      </c>
      <c r="F234" s="189">
        <f t="shared" si="140"/>
        <v>0.12219337835467461</v>
      </c>
      <c r="G234" s="189">
        <f t="shared" si="141"/>
        <v>8.0340045021341289E-2</v>
      </c>
      <c r="H234" s="189">
        <f t="shared" si="142"/>
        <v>0.10247354912216358</v>
      </c>
      <c r="I234" s="189">
        <f t="shared" si="143"/>
        <v>0.10740350643029134</v>
      </c>
      <c r="K234" s="390"/>
      <c r="L234" s="390"/>
      <c r="M234" s="201"/>
      <c r="N234" s="201"/>
    </row>
    <row r="235" spans="2:14">
      <c r="B235" s="182" t="str">
        <f t="shared" ref="B235:C235" si="155">B200</f>
        <v>Portland General Electric Company</v>
      </c>
      <c r="C235" s="197" t="str">
        <f t="shared" si="155"/>
        <v>POR</v>
      </c>
      <c r="D235" s="189">
        <f t="shared" si="139"/>
        <v>4.1853333333333333E-2</v>
      </c>
      <c r="E235" s="199">
        <f>INDEX('AEB-6 LT Beta'!$N$6:$N$21,MATCH('AEB-5 CAPM'!$C235,'AEB-6 LT Beta'!$B$6:$B$21,0))</f>
        <v>0.76363636363636356</v>
      </c>
      <c r="F235" s="189">
        <f t="shared" si="140"/>
        <v>0.12219337835467461</v>
      </c>
      <c r="G235" s="189">
        <f t="shared" si="141"/>
        <v>8.0340045021341289E-2</v>
      </c>
      <c r="H235" s="189">
        <f t="shared" si="142"/>
        <v>0.10320391316781213</v>
      </c>
      <c r="I235" s="189">
        <f t="shared" si="143"/>
        <v>0.10795127946452773</v>
      </c>
      <c r="K235" s="390"/>
      <c r="L235" s="390"/>
      <c r="M235" s="201"/>
      <c r="N235" s="201"/>
    </row>
    <row r="236" spans="2:14">
      <c r="B236" s="182" t="str">
        <f t="shared" ref="B236:C236" si="156">B201</f>
        <v>Xcel Energy Inc.</v>
      </c>
      <c r="C236" s="197" t="str">
        <f t="shared" si="156"/>
        <v>XEL</v>
      </c>
      <c r="D236" s="189">
        <f t="shared" si="139"/>
        <v>4.1853333333333333E-2</v>
      </c>
      <c r="E236" s="475">
        <f>INDEX('AEB-6 LT Beta'!$N$6:$N$21,MATCH('AEB-5 CAPM'!$C236,'AEB-6 LT Beta'!$B$6:$B$21,0))</f>
        <v>0.67272727272727273</v>
      </c>
      <c r="F236" s="189">
        <f t="shared" si="140"/>
        <v>0.12219337835467461</v>
      </c>
      <c r="G236" s="189">
        <f t="shared" si="141"/>
        <v>8.0340045021341289E-2</v>
      </c>
      <c r="H236" s="189">
        <f t="shared" si="142"/>
        <v>9.5900272711326562E-2</v>
      </c>
      <c r="I236" s="189">
        <f t="shared" si="143"/>
        <v>0.10247354912216358</v>
      </c>
      <c r="K236" s="390"/>
      <c r="L236" s="390"/>
      <c r="M236" s="201"/>
      <c r="N236" s="201"/>
    </row>
    <row r="237" spans="2:14">
      <c r="B237" s="191" t="s">
        <v>37</v>
      </c>
      <c r="C237" s="191"/>
      <c r="D237" s="191"/>
      <c r="E237" s="200"/>
      <c r="F237" s="191"/>
      <c r="G237" s="191"/>
      <c r="H237" s="192">
        <f>AVERAGE(H221:H236)</f>
        <v>0.10360776898124802</v>
      </c>
      <c r="I237" s="192">
        <f>AVERAGE(I221:I236)</f>
        <v>0.10825417132460464</v>
      </c>
    </row>
    <row r="238" spans="2:14" ht="16.5" thickBot="1">
      <c r="B238" s="193" t="s">
        <v>38</v>
      </c>
      <c r="C238" s="193"/>
      <c r="D238" s="193"/>
      <c r="E238" s="194"/>
      <c r="F238" s="193"/>
      <c r="G238" s="193"/>
      <c r="H238" s="195">
        <f>MEDIAN(H221:H236)</f>
        <v>0.10310247371702762</v>
      </c>
      <c r="I238" s="195">
        <f>MEDIAN(I221:I236)</f>
        <v>0.10787519987643936</v>
      </c>
    </row>
    <row r="240" spans="2:14">
      <c r="B240" s="196" t="s">
        <v>32</v>
      </c>
    </row>
    <row r="241" spans="2:9">
      <c r="B241" s="182" t="str">
        <f>B136</f>
        <v>[1] Bloomberg Professional, as of January 31, 2024</v>
      </c>
    </row>
    <row r="242" spans="2:9">
      <c r="B242" s="182" t="s">
        <v>1595</v>
      </c>
    </row>
    <row r="243" spans="2:9">
      <c r="B243" s="182" t="str">
        <f>$B$32</f>
        <v>[3] Market Return</v>
      </c>
    </row>
    <row r="244" spans="2:9">
      <c r="B244" s="182" t="s">
        <v>1056</v>
      </c>
    </row>
    <row r="245" spans="2:9">
      <c r="B245" s="182" t="s">
        <v>47</v>
      </c>
    </row>
    <row r="246" spans="2:9">
      <c r="B246" s="182" t="s">
        <v>48</v>
      </c>
    </row>
    <row r="249" spans="2:9" ht="13.35" customHeight="1">
      <c r="B249" s="496" t="s">
        <v>1063</v>
      </c>
      <c r="C249" s="496"/>
      <c r="D249" s="496"/>
      <c r="E249" s="496"/>
      <c r="F249" s="496"/>
      <c r="G249" s="496"/>
      <c r="H249" s="496"/>
      <c r="I249" s="496"/>
    </row>
    <row r="251" spans="2:9">
      <c r="B251" s="496" t="s">
        <v>40</v>
      </c>
      <c r="C251" s="496"/>
      <c r="D251" s="496"/>
      <c r="E251" s="496"/>
      <c r="F251" s="496"/>
      <c r="G251" s="496"/>
      <c r="H251" s="496"/>
      <c r="I251" s="496"/>
    </row>
    <row r="252" spans="2:9">
      <c r="B252" s="496" t="s">
        <v>41</v>
      </c>
      <c r="C252" s="496"/>
      <c r="D252" s="496"/>
      <c r="E252" s="496"/>
      <c r="F252" s="496"/>
      <c r="G252" s="496"/>
      <c r="H252" s="496"/>
      <c r="I252" s="496"/>
    </row>
    <row r="254" spans="2:9" ht="16.5" thickBot="1">
      <c r="D254" s="183" t="s">
        <v>14</v>
      </c>
      <c r="E254" s="183" t="s">
        <v>15</v>
      </c>
      <c r="F254" s="183" t="s">
        <v>16</v>
      </c>
      <c r="G254" s="183" t="s">
        <v>17</v>
      </c>
      <c r="H254" s="183" t="s">
        <v>18</v>
      </c>
      <c r="I254" s="183" t="s">
        <v>19</v>
      </c>
    </row>
    <row r="255" spans="2:9" ht="78.75">
      <c r="B255" s="170" t="s">
        <v>20</v>
      </c>
      <c r="C255" s="170" t="s">
        <v>21</v>
      </c>
      <c r="D255" s="184" t="str">
        <f>D150</f>
        <v>Near-term projected 30-year U.S. Treasury bond yield 
(Q2 2024 - Q2 2025)</v>
      </c>
      <c r="E255" s="184" t="s">
        <v>43</v>
      </c>
      <c r="F255" s="184" t="s">
        <v>44</v>
      </c>
      <c r="G255" s="184" t="s">
        <v>45</v>
      </c>
      <c r="H255" s="185" t="s">
        <v>1123</v>
      </c>
      <c r="I255" s="185" t="s">
        <v>46</v>
      </c>
    </row>
    <row r="256" spans="2:9">
      <c r="B256" s="182" t="str">
        <f>B221</f>
        <v>ALLETE, Inc.</v>
      </c>
      <c r="C256" s="197" t="str">
        <f>C221</f>
        <v>ALE</v>
      </c>
      <c r="D256" s="189">
        <f>D151</f>
        <v>4.1000000000000002E-2</v>
      </c>
      <c r="E256" s="187">
        <f>E221</f>
        <v>0.79545454545454564</v>
      </c>
      <c r="F256" s="192">
        <f>F116</f>
        <v>0.12219337835467461</v>
      </c>
      <c r="G256" s="192">
        <f>F256-D256</f>
        <v>8.1193378354674606E-2</v>
      </c>
      <c r="H256" s="192">
        <f>IFERROR(G256*E256+D256,"")</f>
        <v>0.10558564187303662</v>
      </c>
      <c r="I256" s="192">
        <f>IFERROR((0.25*G256)+(0.75*E256*G256)+D256,"")</f>
        <v>0.10973757599344613</v>
      </c>
    </row>
    <row r="257" spans="2:9">
      <c r="B257" s="182" t="str">
        <f>B222</f>
        <v>Alliant Energy Corporation</v>
      </c>
      <c r="C257" s="197" t="str">
        <f>C222</f>
        <v>LNT</v>
      </c>
      <c r="D257" s="189">
        <f>D152</f>
        <v>4.1000000000000002E-2</v>
      </c>
      <c r="E257" s="200">
        <f>E222</f>
        <v>0.76363636363636356</v>
      </c>
      <c r="F257" s="189">
        <f>F117</f>
        <v>0.12219337835467461</v>
      </c>
      <c r="G257" s="189">
        <f t="shared" ref="G257" si="157">F257-D257</f>
        <v>8.1193378354674606E-2</v>
      </c>
      <c r="H257" s="189">
        <f t="shared" ref="H257" si="158">IFERROR(G257*E257+D257,"")</f>
        <v>0.10300221619811514</v>
      </c>
      <c r="I257" s="189">
        <f t="shared" ref="I257" si="159">IFERROR((0.25*G257)+(0.75*E257*G257)+D257,"")</f>
        <v>0.10780000673725501</v>
      </c>
    </row>
    <row r="258" spans="2:9">
      <c r="B258" s="182" t="str">
        <f t="shared" ref="B258:C258" si="160">B223</f>
        <v>Ameren Corporation</v>
      </c>
      <c r="C258" s="197" t="str">
        <f t="shared" si="160"/>
        <v>AEE</v>
      </c>
      <c r="D258" s="189">
        <f t="shared" ref="D258:D271" si="161">D153</f>
        <v>4.1000000000000002E-2</v>
      </c>
      <c r="E258" s="200">
        <f t="shared" ref="E258:E271" si="162">E223</f>
        <v>0.74090909090909074</v>
      </c>
      <c r="F258" s="189">
        <f t="shared" ref="F258:F271" si="163">F118</f>
        <v>0.12219337835467461</v>
      </c>
      <c r="G258" s="189">
        <f t="shared" ref="G258:G271" si="164">F258-D258</f>
        <v>8.1193378354674606E-2</v>
      </c>
      <c r="H258" s="189">
        <f t="shared" ref="H258:H271" si="165">IFERROR(G258*E258+D258,"")</f>
        <v>0.10115691214459982</v>
      </c>
      <c r="I258" s="189">
        <f t="shared" ref="I258:I271" si="166">IFERROR((0.25*G258)+(0.75*E258*G258)+D258,"")</f>
        <v>0.10641602869711853</v>
      </c>
    </row>
    <row r="259" spans="2:9">
      <c r="B259" s="182" t="str">
        <f t="shared" ref="B259:C259" si="167">B224</f>
        <v>American Electric Power Company, Inc.</v>
      </c>
      <c r="C259" s="197" t="str">
        <f t="shared" si="167"/>
        <v>AEP</v>
      </c>
      <c r="D259" s="189">
        <f t="shared" si="161"/>
        <v>4.1000000000000002E-2</v>
      </c>
      <c r="E259" s="200">
        <f t="shared" si="162"/>
        <v>0.68636363636363629</v>
      </c>
      <c r="F259" s="189">
        <f t="shared" si="163"/>
        <v>0.12219337835467461</v>
      </c>
      <c r="G259" s="189">
        <f t="shared" si="164"/>
        <v>8.1193378354674606E-2</v>
      </c>
      <c r="H259" s="189">
        <f t="shared" si="165"/>
        <v>9.6728182416163017E-2</v>
      </c>
      <c r="I259" s="189">
        <f t="shared" si="166"/>
        <v>0.10309448140079092</v>
      </c>
    </row>
    <row r="260" spans="2:9">
      <c r="B260" s="182" t="str">
        <f t="shared" ref="B260:C260" si="168">B225</f>
        <v>Duke Energy Corporation</v>
      </c>
      <c r="C260" s="197" t="str">
        <f t="shared" si="168"/>
        <v>DUK</v>
      </c>
      <c r="D260" s="189">
        <f t="shared" si="161"/>
        <v>4.1000000000000002E-2</v>
      </c>
      <c r="E260" s="200">
        <f t="shared" si="162"/>
        <v>0.68636363636363629</v>
      </c>
      <c r="F260" s="189">
        <f t="shared" si="163"/>
        <v>0.12219337835467461</v>
      </c>
      <c r="G260" s="189">
        <f t="shared" si="164"/>
        <v>8.1193378354674606E-2</v>
      </c>
      <c r="H260" s="189">
        <f t="shared" si="165"/>
        <v>9.6728182416163017E-2</v>
      </c>
      <c r="I260" s="189">
        <f t="shared" si="166"/>
        <v>0.10309448140079092</v>
      </c>
    </row>
    <row r="261" spans="2:9">
      <c r="B261" s="182" t="str">
        <f t="shared" ref="B261:C261" si="169">B226</f>
        <v>Edison International</v>
      </c>
      <c r="C261" s="197" t="str">
        <f t="shared" si="169"/>
        <v>EIX</v>
      </c>
      <c r="D261" s="189">
        <f t="shared" si="161"/>
        <v>4.1000000000000002E-2</v>
      </c>
      <c r="E261" s="200">
        <f t="shared" si="162"/>
        <v>0.77272727272727271</v>
      </c>
      <c r="F261" s="189">
        <f t="shared" si="163"/>
        <v>0.12219337835467461</v>
      </c>
      <c r="G261" s="189">
        <f t="shared" si="164"/>
        <v>8.1193378354674606E-2</v>
      </c>
      <c r="H261" s="189">
        <f t="shared" si="165"/>
        <v>0.1037403378195213</v>
      </c>
      <c r="I261" s="189">
        <f t="shared" si="166"/>
        <v>0.10835359795330962</v>
      </c>
    </row>
    <row r="262" spans="2:9">
      <c r="B262" s="182" t="str">
        <f t="shared" ref="B262:C262" si="170">B227</f>
        <v>Entergy Corporation</v>
      </c>
      <c r="C262" s="197" t="str">
        <f t="shared" si="170"/>
        <v>ETR</v>
      </c>
      <c r="D262" s="189">
        <f t="shared" si="161"/>
        <v>4.1000000000000002E-2</v>
      </c>
      <c r="E262" s="200">
        <f t="shared" si="162"/>
        <v>0.76363636363636367</v>
      </c>
      <c r="F262" s="189">
        <f t="shared" si="163"/>
        <v>0.12219337835467461</v>
      </c>
      <c r="G262" s="189">
        <f t="shared" si="164"/>
        <v>8.1193378354674606E-2</v>
      </c>
      <c r="H262" s="189">
        <f t="shared" si="165"/>
        <v>0.10300221619811516</v>
      </c>
      <c r="I262" s="189">
        <f t="shared" si="166"/>
        <v>0.10780000673725501</v>
      </c>
    </row>
    <row r="263" spans="2:9">
      <c r="B263" s="182" t="str">
        <f t="shared" ref="B263:C263" si="171">B228</f>
        <v>Eversource Energy</v>
      </c>
      <c r="C263" s="197" t="str">
        <f t="shared" si="171"/>
        <v>ES</v>
      </c>
      <c r="D263" s="189">
        <f t="shared" si="161"/>
        <v>4.1000000000000002E-2</v>
      </c>
      <c r="E263" s="200">
        <f t="shared" si="162"/>
        <v>0.76111111111111129</v>
      </c>
      <c r="F263" s="189">
        <f t="shared" si="163"/>
        <v>0.12219337835467461</v>
      </c>
      <c r="G263" s="189">
        <f t="shared" si="164"/>
        <v>8.1193378354674606E-2</v>
      </c>
      <c r="H263" s="189">
        <f t="shared" si="165"/>
        <v>0.10279718241439124</v>
      </c>
      <c r="I263" s="189">
        <f t="shared" si="166"/>
        <v>0.10764623139946208</v>
      </c>
    </row>
    <row r="264" spans="2:9">
      <c r="B264" s="182" t="str">
        <f t="shared" ref="B264:C264" si="172">B229</f>
        <v>Evergy, Inc.</v>
      </c>
      <c r="C264" s="197" t="str">
        <f t="shared" si="172"/>
        <v>EVRG</v>
      </c>
      <c r="D264" s="189">
        <f t="shared" si="161"/>
        <v>4.1000000000000002E-2</v>
      </c>
      <c r="E264" s="200">
        <f t="shared" si="162"/>
        <v>0.9375</v>
      </c>
      <c r="F264" s="189">
        <f t="shared" si="163"/>
        <v>0.12219337835467461</v>
      </c>
      <c r="G264" s="189">
        <f t="shared" si="164"/>
        <v>8.1193378354674606E-2</v>
      </c>
      <c r="H264" s="189">
        <f t="shared" si="165"/>
        <v>0.11711879220750746</v>
      </c>
      <c r="I264" s="189">
        <f t="shared" si="166"/>
        <v>0.11838743874429924</v>
      </c>
    </row>
    <row r="265" spans="2:9">
      <c r="B265" s="182" t="str">
        <f t="shared" ref="B265:C265" si="173">B230</f>
        <v>IDACORP, Inc.</v>
      </c>
      <c r="C265" s="197" t="str">
        <f t="shared" si="173"/>
        <v>IDA</v>
      </c>
      <c r="D265" s="189">
        <f t="shared" si="161"/>
        <v>4.1000000000000002E-2</v>
      </c>
      <c r="E265" s="200">
        <f t="shared" si="162"/>
        <v>0.74090909090909074</v>
      </c>
      <c r="F265" s="189">
        <f t="shared" si="163"/>
        <v>0.12219337835467461</v>
      </c>
      <c r="G265" s="189">
        <f t="shared" si="164"/>
        <v>8.1193378354674606E-2</v>
      </c>
      <c r="H265" s="189">
        <f t="shared" si="165"/>
        <v>0.10115691214459982</v>
      </c>
      <c r="I265" s="189">
        <f t="shared" si="166"/>
        <v>0.10641602869711853</v>
      </c>
    </row>
    <row r="266" spans="2:9">
      <c r="B266" s="182" t="str">
        <f t="shared" ref="B266:C266" si="174">B231</f>
        <v>NextEra Energy, Inc.</v>
      </c>
      <c r="C266" s="197" t="str">
        <f t="shared" si="174"/>
        <v>NEE</v>
      </c>
      <c r="D266" s="189">
        <f t="shared" si="161"/>
        <v>4.1000000000000002E-2</v>
      </c>
      <c r="E266" s="200">
        <f t="shared" si="162"/>
        <v>0.75454545454545463</v>
      </c>
      <c r="F266" s="189">
        <f t="shared" si="163"/>
        <v>0.12219337835467461</v>
      </c>
      <c r="G266" s="189">
        <f t="shared" si="164"/>
        <v>8.1193378354674606E-2</v>
      </c>
      <c r="H266" s="189">
        <f t="shared" si="165"/>
        <v>0.10226409457670903</v>
      </c>
      <c r="I266" s="189">
        <f t="shared" si="166"/>
        <v>0.10724641552120043</v>
      </c>
    </row>
    <row r="267" spans="2:9">
      <c r="B267" s="182" t="str">
        <f t="shared" ref="B267:C267" si="175">B232</f>
        <v>NorthWestern Corporation</v>
      </c>
      <c r="C267" s="197" t="str">
        <f t="shared" si="175"/>
        <v>NWE</v>
      </c>
      <c r="D267" s="189">
        <f t="shared" si="161"/>
        <v>4.1000000000000002E-2</v>
      </c>
      <c r="E267" s="200">
        <f t="shared" si="162"/>
        <v>0.76363636363636367</v>
      </c>
      <c r="F267" s="189">
        <f t="shared" si="163"/>
        <v>0.12219337835467461</v>
      </c>
      <c r="G267" s="189">
        <f t="shared" si="164"/>
        <v>8.1193378354674606E-2</v>
      </c>
      <c r="H267" s="189">
        <f t="shared" si="165"/>
        <v>0.10300221619811516</v>
      </c>
      <c r="I267" s="189">
        <f t="shared" si="166"/>
        <v>0.10780000673725501</v>
      </c>
    </row>
    <row r="268" spans="2:9">
      <c r="B268" s="182" t="str">
        <f t="shared" ref="B268:C268" si="176">B233</f>
        <v>OGE Energy Corporation</v>
      </c>
      <c r="C268" s="197" t="str">
        <f t="shared" si="176"/>
        <v>OGE</v>
      </c>
      <c r="D268" s="189">
        <f t="shared" si="161"/>
        <v>4.1000000000000002E-2</v>
      </c>
      <c r="E268" s="200">
        <f t="shared" si="162"/>
        <v>0.94090909090909103</v>
      </c>
      <c r="F268" s="189">
        <f t="shared" si="163"/>
        <v>0.12219337835467461</v>
      </c>
      <c r="G268" s="189">
        <f t="shared" si="164"/>
        <v>8.1193378354674606E-2</v>
      </c>
      <c r="H268" s="189">
        <f t="shared" si="165"/>
        <v>0.11739558781553475</v>
      </c>
      <c r="I268" s="189">
        <f t="shared" si="166"/>
        <v>0.11859503545031971</v>
      </c>
    </row>
    <row r="269" spans="2:9">
      <c r="B269" s="182" t="str">
        <f t="shared" ref="B269:C269" si="177">B234</f>
        <v>Pinnacle West Capital Corporation</v>
      </c>
      <c r="C269" s="197" t="str">
        <f t="shared" si="177"/>
        <v>PNW</v>
      </c>
      <c r="D269" s="189">
        <f t="shared" si="161"/>
        <v>4.1000000000000002E-2</v>
      </c>
      <c r="E269" s="200">
        <f t="shared" si="162"/>
        <v>0.75454545454545463</v>
      </c>
      <c r="F269" s="189">
        <f t="shared" si="163"/>
        <v>0.12219337835467461</v>
      </c>
      <c r="G269" s="189">
        <f t="shared" si="164"/>
        <v>8.1193378354674606E-2</v>
      </c>
      <c r="H269" s="189">
        <f t="shared" si="165"/>
        <v>0.10226409457670903</v>
      </c>
      <c r="I269" s="189">
        <f t="shared" si="166"/>
        <v>0.10724641552120043</v>
      </c>
    </row>
    <row r="270" spans="2:9">
      <c r="B270" s="182" t="str">
        <f t="shared" ref="B270:C270" si="178">B235</f>
        <v>Portland General Electric Company</v>
      </c>
      <c r="C270" s="197" t="str">
        <f t="shared" si="178"/>
        <v>POR</v>
      </c>
      <c r="D270" s="189">
        <f t="shared" si="161"/>
        <v>4.1000000000000002E-2</v>
      </c>
      <c r="E270" s="200">
        <f t="shared" si="162"/>
        <v>0.76363636363636356</v>
      </c>
      <c r="F270" s="189">
        <f t="shared" si="163"/>
        <v>0.12219337835467461</v>
      </c>
      <c r="G270" s="189">
        <f t="shared" si="164"/>
        <v>8.1193378354674606E-2</v>
      </c>
      <c r="H270" s="189">
        <f t="shared" si="165"/>
        <v>0.10300221619811514</v>
      </c>
      <c r="I270" s="189">
        <f t="shared" si="166"/>
        <v>0.10780000673725501</v>
      </c>
    </row>
    <row r="271" spans="2:9">
      <c r="B271" s="182" t="str">
        <f t="shared" ref="B271:C271" si="179">B236</f>
        <v>Xcel Energy Inc.</v>
      </c>
      <c r="C271" s="197" t="str">
        <f t="shared" si="179"/>
        <v>XEL</v>
      </c>
      <c r="D271" s="189">
        <f t="shared" si="161"/>
        <v>4.1000000000000002E-2</v>
      </c>
      <c r="E271" s="200">
        <f t="shared" si="162"/>
        <v>0.67272727272727273</v>
      </c>
      <c r="F271" s="189">
        <f t="shared" si="163"/>
        <v>0.12219337835467461</v>
      </c>
      <c r="G271" s="189">
        <f t="shared" si="164"/>
        <v>8.1193378354674606E-2</v>
      </c>
      <c r="H271" s="189">
        <f t="shared" si="165"/>
        <v>9.5620999984053823E-2</v>
      </c>
      <c r="I271" s="189">
        <f t="shared" si="166"/>
        <v>0.10226409457670901</v>
      </c>
    </row>
    <row r="272" spans="2:9">
      <c r="B272" s="191" t="s">
        <v>37</v>
      </c>
      <c r="C272" s="191"/>
      <c r="D272" s="191"/>
      <c r="E272" s="187"/>
      <c r="F272" s="191"/>
      <c r="G272" s="191"/>
      <c r="H272" s="192">
        <f>AVERAGE(H256:H271)</f>
        <v>0.10341036157384061</v>
      </c>
      <c r="I272" s="192">
        <f>AVERAGE(I256:I271)</f>
        <v>0.10810611576904912</v>
      </c>
    </row>
    <row r="273" spans="2:9" ht="16.5" thickBot="1">
      <c r="B273" s="193" t="s">
        <v>38</v>
      </c>
      <c r="C273" s="193"/>
      <c r="D273" s="193"/>
      <c r="E273" s="194"/>
      <c r="F273" s="193"/>
      <c r="G273" s="193"/>
      <c r="H273" s="195">
        <f>MEDIAN(H256:H271)</f>
        <v>0.1028996993062532</v>
      </c>
      <c r="I273" s="195">
        <f>MEDIAN(I256:I271)</f>
        <v>0.10772311906835855</v>
      </c>
    </row>
    <row r="275" spans="2:9">
      <c r="B275" s="196" t="s">
        <v>32</v>
      </c>
    </row>
    <row r="276" spans="2:9">
      <c r="B276" s="182" t="str">
        <f>B171</f>
        <v>[1] Blue Chip Financial Forecasts, Vol. 43, No. 2, February 1, 2024, at 2</v>
      </c>
    </row>
    <row r="277" spans="2:9">
      <c r="B277" s="182" t="str">
        <f>B242</f>
        <v>[2] LT Beta</v>
      </c>
    </row>
    <row r="278" spans="2:9">
      <c r="B278" s="182" t="str">
        <f>$B$32</f>
        <v>[3] Market Return</v>
      </c>
    </row>
    <row r="279" spans="2:9">
      <c r="B279" s="182" t="s">
        <v>1056</v>
      </c>
    </row>
    <row r="280" spans="2:9">
      <c r="B280" s="182" t="s">
        <v>47</v>
      </c>
    </row>
    <row r="281" spans="2:9">
      <c r="B281" s="182" t="s">
        <v>48</v>
      </c>
    </row>
    <row r="284" spans="2:9" ht="15" customHeight="1">
      <c r="B284" s="496" t="s">
        <v>1124</v>
      </c>
      <c r="C284" s="496"/>
      <c r="D284" s="496"/>
      <c r="E284" s="496"/>
      <c r="F284" s="496"/>
      <c r="G284" s="496"/>
      <c r="H284" s="496"/>
      <c r="I284" s="496"/>
    </row>
    <row r="286" spans="2:9">
      <c r="B286" s="496" t="s">
        <v>40</v>
      </c>
      <c r="C286" s="496"/>
      <c r="D286" s="496"/>
      <c r="E286" s="496"/>
      <c r="F286" s="496"/>
      <c r="G286" s="496"/>
      <c r="H286" s="496"/>
      <c r="I286" s="496"/>
    </row>
    <row r="287" spans="2:9">
      <c r="B287" s="496" t="s">
        <v>41</v>
      </c>
      <c r="C287" s="496"/>
      <c r="D287" s="496"/>
      <c r="E287" s="496"/>
      <c r="F287" s="496"/>
      <c r="G287" s="496"/>
      <c r="H287" s="496"/>
      <c r="I287" s="496"/>
    </row>
    <row r="289" spans="2:9" ht="16.5" thickBot="1">
      <c r="D289" s="183" t="s">
        <v>14</v>
      </c>
      <c r="E289" s="183" t="s">
        <v>15</v>
      </c>
      <c r="F289" s="183" t="s">
        <v>16</v>
      </c>
      <c r="G289" s="183" t="s">
        <v>17</v>
      </c>
      <c r="H289" s="183" t="s">
        <v>18</v>
      </c>
      <c r="I289" s="183" t="s">
        <v>19</v>
      </c>
    </row>
    <row r="290" spans="2:9" ht="78.75">
      <c r="B290" s="170" t="s">
        <v>20</v>
      </c>
      <c r="C290" s="170" t="s">
        <v>21</v>
      </c>
      <c r="D290" s="184" t="str">
        <f>D185</f>
        <v>Projected 30-year U.S. Treasury bond yield 
(2025 - 2029)</v>
      </c>
      <c r="E290" s="184" t="s">
        <v>43</v>
      </c>
      <c r="F290" s="184" t="s">
        <v>44</v>
      </c>
      <c r="G290" s="184" t="s">
        <v>45</v>
      </c>
      <c r="H290" s="185" t="s">
        <v>1123</v>
      </c>
      <c r="I290" s="185" t="s">
        <v>46</v>
      </c>
    </row>
    <row r="291" spans="2:9">
      <c r="B291" s="182" t="str">
        <f>B256</f>
        <v>ALLETE, Inc.</v>
      </c>
      <c r="C291" s="197" t="str">
        <f>C256</f>
        <v>ALE</v>
      </c>
      <c r="D291" s="189">
        <f>D186</f>
        <v>4.1000000000000002E-2</v>
      </c>
      <c r="E291" s="190">
        <f>E256</f>
        <v>0.79545454545454564</v>
      </c>
      <c r="F291" s="192">
        <f>F116</f>
        <v>0.12219337835467461</v>
      </c>
      <c r="G291" s="192">
        <f>F291-D291</f>
        <v>8.1193378354674606E-2</v>
      </c>
      <c r="H291" s="192">
        <f>IFERROR(G291*E291+D291,"")</f>
        <v>0.10558564187303662</v>
      </c>
      <c r="I291" s="192">
        <f>IFERROR((0.25*G291)+(0.75*E291*G291)+D291,"")</f>
        <v>0.10973757599344613</v>
      </c>
    </row>
    <row r="292" spans="2:9">
      <c r="B292" s="182" t="str">
        <f>B257</f>
        <v>Alliant Energy Corporation</v>
      </c>
      <c r="C292" s="197" t="str">
        <f>C257</f>
        <v>LNT</v>
      </c>
      <c r="D292" s="189">
        <f>D187</f>
        <v>4.1000000000000002E-2</v>
      </c>
      <c r="E292" s="190">
        <f>E257</f>
        <v>0.76363636363636356</v>
      </c>
      <c r="F292" s="189">
        <f>F117</f>
        <v>0.12219337835467461</v>
      </c>
      <c r="G292" s="189">
        <f t="shared" ref="G292" si="180">F292-D292</f>
        <v>8.1193378354674606E-2</v>
      </c>
      <c r="H292" s="189">
        <f t="shared" ref="H292" si="181">IFERROR(G292*E292+D292,"")</f>
        <v>0.10300221619811514</v>
      </c>
      <c r="I292" s="189">
        <f t="shared" ref="I292" si="182">IFERROR((0.25*G292)+(0.75*E292*G292)+D292,"")</f>
        <v>0.10780000673725501</v>
      </c>
    </row>
    <row r="293" spans="2:9">
      <c r="B293" s="182" t="str">
        <f t="shared" ref="B293:C293" si="183">B258</f>
        <v>Ameren Corporation</v>
      </c>
      <c r="C293" s="197" t="str">
        <f t="shared" si="183"/>
        <v>AEE</v>
      </c>
      <c r="D293" s="189">
        <f t="shared" ref="D293:D306" si="184">D188</f>
        <v>4.1000000000000002E-2</v>
      </c>
      <c r="E293" s="190">
        <f t="shared" ref="E293:E306" si="185">E258</f>
        <v>0.74090909090909074</v>
      </c>
      <c r="F293" s="189">
        <f t="shared" ref="F293:F306" si="186">F118</f>
        <v>0.12219337835467461</v>
      </c>
      <c r="G293" s="189">
        <f t="shared" ref="G293:G306" si="187">F293-D293</f>
        <v>8.1193378354674606E-2</v>
      </c>
      <c r="H293" s="189">
        <f t="shared" ref="H293:H306" si="188">IFERROR(G293*E293+D293,"")</f>
        <v>0.10115691214459982</v>
      </c>
      <c r="I293" s="189">
        <f t="shared" ref="I293:I306" si="189">IFERROR((0.25*G293)+(0.75*E293*G293)+D293,"")</f>
        <v>0.10641602869711853</v>
      </c>
    </row>
    <row r="294" spans="2:9">
      <c r="B294" s="182" t="str">
        <f t="shared" ref="B294:C294" si="190">B259</f>
        <v>American Electric Power Company, Inc.</v>
      </c>
      <c r="C294" s="197" t="str">
        <f t="shared" si="190"/>
        <v>AEP</v>
      </c>
      <c r="D294" s="189">
        <f t="shared" si="184"/>
        <v>4.1000000000000002E-2</v>
      </c>
      <c r="E294" s="190">
        <f t="shared" si="185"/>
        <v>0.68636363636363629</v>
      </c>
      <c r="F294" s="189">
        <f t="shared" si="186"/>
        <v>0.12219337835467461</v>
      </c>
      <c r="G294" s="189">
        <f t="shared" si="187"/>
        <v>8.1193378354674606E-2</v>
      </c>
      <c r="H294" s="189">
        <f t="shared" si="188"/>
        <v>9.6728182416163017E-2</v>
      </c>
      <c r="I294" s="189">
        <f t="shared" si="189"/>
        <v>0.10309448140079092</v>
      </c>
    </row>
    <row r="295" spans="2:9">
      <c r="B295" s="182" t="str">
        <f t="shared" ref="B295:C295" si="191">B260</f>
        <v>Duke Energy Corporation</v>
      </c>
      <c r="C295" s="197" t="str">
        <f t="shared" si="191"/>
        <v>DUK</v>
      </c>
      <c r="D295" s="189">
        <f t="shared" si="184"/>
        <v>4.1000000000000002E-2</v>
      </c>
      <c r="E295" s="190">
        <f t="shared" si="185"/>
        <v>0.68636363636363629</v>
      </c>
      <c r="F295" s="189">
        <f t="shared" si="186"/>
        <v>0.12219337835467461</v>
      </c>
      <c r="G295" s="189">
        <f t="shared" si="187"/>
        <v>8.1193378354674606E-2</v>
      </c>
      <c r="H295" s="189">
        <f t="shared" si="188"/>
        <v>9.6728182416163017E-2</v>
      </c>
      <c r="I295" s="189">
        <f t="shared" si="189"/>
        <v>0.10309448140079092</v>
      </c>
    </row>
    <row r="296" spans="2:9">
      <c r="B296" s="182" t="str">
        <f t="shared" ref="B296:C296" si="192">B261</f>
        <v>Edison International</v>
      </c>
      <c r="C296" s="197" t="str">
        <f t="shared" si="192"/>
        <v>EIX</v>
      </c>
      <c r="D296" s="189">
        <f t="shared" si="184"/>
        <v>4.1000000000000002E-2</v>
      </c>
      <c r="E296" s="190">
        <f t="shared" si="185"/>
        <v>0.77272727272727271</v>
      </c>
      <c r="F296" s="189">
        <f t="shared" si="186"/>
        <v>0.12219337835467461</v>
      </c>
      <c r="G296" s="189">
        <f t="shared" si="187"/>
        <v>8.1193378354674606E-2</v>
      </c>
      <c r="H296" s="189">
        <f t="shared" si="188"/>
        <v>0.1037403378195213</v>
      </c>
      <c r="I296" s="189">
        <f t="shared" si="189"/>
        <v>0.10835359795330962</v>
      </c>
    </row>
    <row r="297" spans="2:9">
      <c r="B297" s="182" t="str">
        <f t="shared" ref="B297:C297" si="193">B262</f>
        <v>Entergy Corporation</v>
      </c>
      <c r="C297" s="197" t="str">
        <f t="shared" si="193"/>
        <v>ETR</v>
      </c>
      <c r="D297" s="189">
        <f t="shared" si="184"/>
        <v>4.1000000000000002E-2</v>
      </c>
      <c r="E297" s="190">
        <f t="shared" si="185"/>
        <v>0.76363636363636367</v>
      </c>
      <c r="F297" s="189">
        <f t="shared" si="186"/>
        <v>0.12219337835467461</v>
      </c>
      <c r="G297" s="189">
        <f t="shared" si="187"/>
        <v>8.1193378354674606E-2</v>
      </c>
      <c r="H297" s="189">
        <f t="shared" si="188"/>
        <v>0.10300221619811516</v>
      </c>
      <c r="I297" s="189">
        <f t="shared" si="189"/>
        <v>0.10780000673725501</v>
      </c>
    </row>
    <row r="298" spans="2:9">
      <c r="B298" s="182" t="str">
        <f t="shared" ref="B298:C298" si="194">B263</f>
        <v>Eversource Energy</v>
      </c>
      <c r="C298" s="197" t="str">
        <f t="shared" si="194"/>
        <v>ES</v>
      </c>
      <c r="D298" s="189">
        <f t="shared" si="184"/>
        <v>4.1000000000000002E-2</v>
      </c>
      <c r="E298" s="190">
        <f t="shared" si="185"/>
        <v>0.76111111111111129</v>
      </c>
      <c r="F298" s="189">
        <f t="shared" si="186"/>
        <v>0.12219337835467461</v>
      </c>
      <c r="G298" s="189">
        <f t="shared" si="187"/>
        <v>8.1193378354674606E-2</v>
      </c>
      <c r="H298" s="189">
        <f t="shared" si="188"/>
        <v>0.10279718241439124</v>
      </c>
      <c r="I298" s="189">
        <f t="shared" si="189"/>
        <v>0.10764623139946208</v>
      </c>
    </row>
    <row r="299" spans="2:9">
      <c r="B299" s="182" t="str">
        <f t="shared" ref="B299:C299" si="195">B264</f>
        <v>Evergy, Inc.</v>
      </c>
      <c r="C299" s="197" t="str">
        <f t="shared" si="195"/>
        <v>EVRG</v>
      </c>
      <c r="D299" s="189">
        <f t="shared" si="184"/>
        <v>4.1000000000000002E-2</v>
      </c>
      <c r="E299" s="190">
        <f t="shared" si="185"/>
        <v>0.9375</v>
      </c>
      <c r="F299" s="189">
        <f t="shared" si="186"/>
        <v>0.12219337835467461</v>
      </c>
      <c r="G299" s="189">
        <f t="shared" si="187"/>
        <v>8.1193378354674606E-2</v>
      </c>
      <c r="H299" s="189">
        <f t="shared" si="188"/>
        <v>0.11711879220750746</v>
      </c>
      <c r="I299" s="189">
        <f t="shared" si="189"/>
        <v>0.11838743874429924</v>
      </c>
    </row>
    <row r="300" spans="2:9">
      <c r="B300" s="182" t="str">
        <f t="shared" ref="B300:C300" si="196">B265</f>
        <v>IDACORP, Inc.</v>
      </c>
      <c r="C300" s="197" t="str">
        <f t="shared" si="196"/>
        <v>IDA</v>
      </c>
      <c r="D300" s="189">
        <f t="shared" si="184"/>
        <v>4.1000000000000002E-2</v>
      </c>
      <c r="E300" s="190">
        <f t="shared" si="185"/>
        <v>0.74090909090909074</v>
      </c>
      <c r="F300" s="189">
        <f t="shared" si="186"/>
        <v>0.12219337835467461</v>
      </c>
      <c r="G300" s="189">
        <f t="shared" si="187"/>
        <v>8.1193378354674606E-2</v>
      </c>
      <c r="H300" s="189">
        <f t="shared" si="188"/>
        <v>0.10115691214459982</v>
      </c>
      <c r="I300" s="189">
        <f t="shared" si="189"/>
        <v>0.10641602869711853</v>
      </c>
    </row>
    <row r="301" spans="2:9">
      <c r="B301" s="182" t="str">
        <f t="shared" ref="B301:C301" si="197">B266</f>
        <v>NextEra Energy, Inc.</v>
      </c>
      <c r="C301" s="197" t="str">
        <f t="shared" si="197"/>
        <v>NEE</v>
      </c>
      <c r="D301" s="189">
        <f t="shared" si="184"/>
        <v>4.1000000000000002E-2</v>
      </c>
      <c r="E301" s="190">
        <f t="shared" si="185"/>
        <v>0.75454545454545463</v>
      </c>
      <c r="F301" s="189">
        <f t="shared" si="186"/>
        <v>0.12219337835467461</v>
      </c>
      <c r="G301" s="189">
        <f t="shared" si="187"/>
        <v>8.1193378354674606E-2</v>
      </c>
      <c r="H301" s="189">
        <f t="shared" si="188"/>
        <v>0.10226409457670903</v>
      </c>
      <c r="I301" s="189">
        <f t="shared" si="189"/>
        <v>0.10724641552120043</v>
      </c>
    </row>
    <row r="302" spans="2:9">
      <c r="B302" s="182" t="str">
        <f t="shared" ref="B302:C302" si="198">B267</f>
        <v>NorthWestern Corporation</v>
      </c>
      <c r="C302" s="197" t="str">
        <f t="shared" si="198"/>
        <v>NWE</v>
      </c>
      <c r="D302" s="189">
        <f t="shared" si="184"/>
        <v>4.1000000000000002E-2</v>
      </c>
      <c r="E302" s="190">
        <f t="shared" si="185"/>
        <v>0.76363636363636367</v>
      </c>
      <c r="F302" s="189">
        <f t="shared" si="186"/>
        <v>0.12219337835467461</v>
      </c>
      <c r="G302" s="189">
        <f t="shared" si="187"/>
        <v>8.1193378354674606E-2</v>
      </c>
      <c r="H302" s="189">
        <f t="shared" si="188"/>
        <v>0.10300221619811516</v>
      </c>
      <c r="I302" s="189">
        <f t="shared" si="189"/>
        <v>0.10780000673725501</v>
      </c>
    </row>
    <row r="303" spans="2:9">
      <c r="B303" s="182" t="str">
        <f t="shared" ref="B303:C303" si="199">B268</f>
        <v>OGE Energy Corporation</v>
      </c>
      <c r="C303" s="197" t="str">
        <f t="shared" si="199"/>
        <v>OGE</v>
      </c>
      <c r="D303" s="189">
        <f t="shared" si="184"/>
        <v>4.1000000000000002E-2</v>
      </c>
      <c r="E303" s="190">
        <f t="shared" si="185"/>
        <v>0.94090909090909103</v>
      </c>
      <c r="F303" s="189">
        <f t="shared" si="186"/>
        <v>0.12219337835467461</v>
      </c>
      <c r="G303" s="189">
        <f t="shared" si="187"/>
        <v>8.1193378354674606E-2</v>
      </c>
      <c r="H303" s="189">
        <f t="shared" si="188"/>
        <v>0.11739558781553475</v>
      </c>
      <c r="I303" s="189">
        <f t="shared" si="189"/>
        <v>0.11859503545031971</v>
      </c>
    </row>
    <row r="304" spans="2:9">
      <c r="B304" s="182" t="str">
        <f t="shared" ref="B304:C304" si="200">B269</f>
        <v>Pinnacle West Capital Corporation</v>
      </c>
      <c r="C304" s="197" t="str">
        <f t="shared" si="200"/>
        <v>PNW</v>
      </c>
      <c r="D304" s="189">
        <f t="shared" si="184"/>
        <v>4.1000000000000002E-2</v>
      </c>
      <c r="E304" s="190">
        <f t="shared" si="185"/>
        <v>0.75454545454545463</v>
      </c>
      <c r="F304" s="189">
        <f t="shared" si="186"/>
        <v>0.12219337835467461</v>
      </c>
      <c r="G304" s="189">
        <f t="shared" si="187"/>
        <v>8.1193378354674606E-2</v>
      </c>
      <c r="H304" s="189">
        <f t="shared" si="188"/>
        <v>0.10226409457670903</v>
      </c>
      <c r="I304" s="189">
        <f t="shared" si="189"/>
        <v>0.10724641552120043</v>
      </c>
    </row>
    <row r="305" spans="2:9">
      <c r="B305" s="182" t="str">
        <f t="shared" ref="B305:C305" si="201">B270</f>
        <v>Portland General Electric Company</v>
      </c>
      <c r="C305" s="197" t="str">
        <f t="shared" si="201"/>
        <v>POR</v>
      </c>
      <c r="D305" s="189">
        <f t="shared" si="184"/>
        <v>4.1000000000000002E-2</v>
      </c>
      <c r="E305" s="190">
        <f t="shared" si="185"/>
        <v>0.76363636363636356</v>
      </c>
      <c r="F305" s="189">
        <f t="shared" si="186"/>
        <v>0.12219337835467461</v>
      </c>
      <c r="G305" s="189">
        <f t="shared" si="187"/>
        <v>8.1193378354674606E-2</v>
      </c>
      <c r="H305" s="189">
        <f t="shared" si="188"/>
        <v>0.10300221619811514</v>
      </c>
      <c r="I305" s="189">
        <f t="shared" si="189"/>
        <v>0.10780000673725501</v>
      </c>
    </row>
    <row r="306" spans="2:9">
      <c r="B306" s="182" t="str">
        <f t="shared" ref="B306:C306" si="202">B271</f>
        <v>Xcel Energy Inc.</v>
      </c>
      <c r="C306" s="197" t="str">
        <f t="shared" si="202"/>
        <v>XEL</v>
      </c>
      <c r="D306" s="189">
        <f t="shared" si="184"/>
        <v>4.1000000000000002E-2</v>
      </c>
      <c r="E306" s="190">
        <f t="shared" si="185"/>
        <v>0.67272727272727273</v>
      </c>
      <c r="F306" s="189">
        <f t="shared" si="186"/>
        <v>0.12219337835467461</v>
      </c>
      <c r="G306" s="189">
        <f t="shared" si="187"/>
        <v>8.1193378354674606E-2</v>
      </c>
      <c r="H306" s="189">
        <f t="shared" si="188"/>
        <v>9.5620999984053823E-2</v>
      </c>
      <c r="I306" s="189">
        <f t="shared" si="189"/>
        <v>0.10226409457670901</v>
      </c>
    </row>
    <row r="307" spans="2:9">
      <c r="B307" s="191" t="s">
        <v>37</v>
      </c>
      <c r="C307" s="191"/>
      <c r="D307" s="191"/>
      <c r="E307" s="187"/>
      <c r="F307" s="191"/>
      <c r="G307" s="191"/>
      <c r="H307" s="192">
        <f>AVERAGE(H291:H306)</f>
        <v>0.10341036157384061</v>
      </c>
      <c r="I307" s="192">
        <f>AVERAGE(I291:I306)</f>
        <v>0.10810611576904912</v>
      </c>
    </row>
    <row r="308" spans="2:9" ht="16.5" thickBot="1">
      <c r="B308" s="193" t="s">
        <v>38</v>
      </c>
      <c r="C308" s="193"/>
      <c r="D308" s="193"/>
      <c r="E308" s="194"/>
      <c r="F308" s="193"/>
      <c r="G308" s="193"/>
      <c r="H308" s="195">
        <f>MEDIAN(H291:H306)</f>
        <v>0.1028996993062532</v>
      </c>
      <c r="I308" s="195">
        <f>MEDIAN(I291:I306)</f>
        <v>0.10772311906835855</v>
      </c>
    </row>
    <row r="309" spans="2:9">
      <c r="H309" s="201"/>
      <c r="I309" s="201"/>
    </row>
    <row r="310" spans="2:9">
      <c r="B310" s="196" t="s">
        <v>32</v>
      </c>
    </row>
    <row r="311" spans="2:9">
      <c r="B311" s="182" t="str">
        <f>B206</f>
        <v>[1] Blue Chip Financial Forecasts, Vol. 42, No. 12, December 1, 2023, at 14.</v>
      </c>
    </row>
    <row r="312" spans="2:9">
      <c r="B312" s="182" t="str">
        <f>B242</f>
        <v>[2] LT Beta</v>
      </c>
    </row>
    <row r="313" spans="2:9">
      <c r="B313" s="182" t="str">
        <f>$B$32</f>
        <v>[3] Market Return</v>
      </c>
    </row>
    <row r="314" spans="2:9">
      <c r="B314" s="182" t="s">
        <v>1056</v>
      </c>
    </row>
    <row r="315" spans="2:9">
      <c r="B315" s="182" t="s">
        <v>47</v>
      </c>
    </row>
    <row r="316" spans="2:9">
      <c r="B316" s="182" t="s">
        <v>48</v>
      </c>
    </row>
  </sheetData>
  <mergeCells count="27">
    <mergeCell ref="B284:I284"/>
    <mergeCell ref="B286:I286"/>
    <mergeCell ref="B287:I287"/>
    <mergeCell ref="B214:I214"/>
    <mergeCell ref="B216:I216"/>
    <mergeCell ref="B217:I217"/>
    <mergeCell ref="B249:I249"/>
    <mergeCell ref="B251:I251"/>
    <mergeCell ref="B252:I252"/>
    <mergeCell ref="B182:I182"/>
    <mergeCell ref="B74:I74"/>
    <mergeCell ref="B76:I76"/>
    <mergeCell ref="B77:I77"/>
    <mergeCell ref="B109:I109"/>
    <mergeCell ref="B111:I111"/>
    <mergeCell ref="B112:I112"/>
    <mergeCell ref="B144:I144"/>
    <mergeCell ref="B146:I146"/>
    <mergeCell ref="B147:I147"/>
    <mergeCell ref="B179:I179"/>
    <mergeCell ref="B181:I181"/>
    <mergeCell ref="B41:I41"/>
    <mergeCell ref="B2:I2"/>
    <mergeCell ref="B4:I4"/>
    <mergeCell ref="B5:I5"/>
    <mergeCell ref="B38:I38"/>
    <mergeCell ref="B40:I40"/>
  </mergeCells>
  <printOptions horizontalCentered="1"/>
  <pageMargins left="0.7" right="0.7" top="1.25" bottom="0.75" header="0.3" footer="0.3"/>
  <pageSetup scale="77" fitToHeight="9" orientation="portrait" useFirstPageNumber="1" r:id="rId1"/>
  <headerFooter>
    <oddHeader>&amp;R&amp;13Exhibit AEB-5
Page &amp;P of &amp;N</oddHeader>
  </headerFooter>
  <rowBreaks count="4" manualBreakCount="4">
    <brk id="72" max="16383" man="1"/>
    <brk id="142" max="16383" man="1"/>
    <brk id="212" max="16383" man="1"/>
    <brk id="282" max="16383" man="1"/>
  </rowBreaks>
  <ignoredErrors>
    <ignoredError sqref="D45:D60 E221:E236 D256:D271 D291:D306 D151:D166 D186:D20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2:O80"/>
  <sheetViews>
    <sheetView showGridLines="0" zoomScale="70" zoomScaleNormal="70" zoomScaleSheetLayoutView="70" zoomScalePageLayoutView="85" workbookViewId="0"/>
  </sheetViews>
  <sheetFormatPr defaultColWidth="8.7109375" defaultRowHeight="15.75"/>
  <cols>
    <col min="1" max="1" width="43.42578125" style="5" customWidth="1"/>
    <col min="2" max="2" width="8.7109375" style="5"/>
    <col min="3" max="13" width="11.7109375" style="5" customWidth="1"/>
    <col min="14" max="16384" width="8.7109375" style="5"/>
  </cols>
  <sheetData>
    <row r="2" spans="1:15">
      <c r="A2" s="497" t="s">
        <v>1622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</row>
    <row r="4" spans="1:15" ht="16.5" thickBot="1">
      <c r="A4" s="167"/>
      <c r="B4" s="167"/>
      <c r="C4" s="168" t="s">
        <v>14</v>
      </c>
      <c r="D4" s="168" t="s">
        <v>15</v>
      </c>
      <c r="E4" s="168" t="s">
        <v>16</v>
      </c>
      <c r="F4" s="168" t="s">
        <v>17</v>
      </c>
      <c r="G4" s="168" t="s">
        <v>18</v>
      </c>
      <c r="H4" s="168" t="s">
        <v>19</v>
      </c>
      <c r="I4" s="168" t="s">
        <v>49</v>
      </c>
      <c r="J4" s="168" t="s">
        <v>50</v>
      </c>
      <c r="K4" s="168" t="s">
        <v>51</v>
      </c>
      <c r="L4" s="168" t="s">
        <v>52</v>
      </c>
      <c r="M4" s="168" t="s">
        <v>53</v>
      </c>
      <c r="N4" s="168" t="s">
        <v>1358</v>
      </c>
    </row>
    <row r="5" spans="1:15">
      <c r="A5" s="169" t="s">
        <v>20</v>
      </c>
      <c r="B5" s="170" t="s">
        <v>21</v>
      </c>
      <c r="C5" s="171">
        <v>41639</v>
      </c>
      <c r="D5" s="171">
        <v>42004</v>
      </c>
      <c r="E5" s="171">
        <v>42369</v>
      </c>
      <c r="F5" s="171">
        <v>42735</v>
      </c>
      <c r="G5" s="172">
        <v>43100</v>
      </c>
      <c r="H5" s="171">
        <v>43465</v>
      </c>
      <c r="I5" s="172">
        <v>43830</v>
      </c>
      <c r="J5" s="171">
        <v>44196</v>
      </c>
      <c r="K5" s="171">
        <v>44561</v>
      </c>
      <c r="L5" s="171">
        <v>44926</v>
      </c>
      <c r="M5" s="171">
        <v>45291</v>
      </c>
      <c r="N5" s="171" t="s">
        <v>5</v>
      </c>
    </row>
    <row r="6" spans="1:15">
      <c r="A6" s="173" t="str">
        <f>'AEB-4 CGDCF'!A7</f>
        <v>ALLETE, Inc.</v>
      </c>
      <c r="B6" s="173" t="str">
        <f>'AEB-4 CGDCF'!B7</f>
        <v>ALE</v>
      </c>
      <c r="C6" s="174">
        <v>0.75</v>
      </c>
      <c r="D6" s="174">
        <v>0.8</v>
      </c>
      <c r="E6" s="174">
        <v>0.8</v>
      </c>
      <c r="F6" s="174">
        <v>0.75</v>
      </c>
      <c r="G6" s="174">
        <v>0.8</v>
      </c>
      <c r="H6" s="174">
        <v>0.65</v>
      </c>
      <c r="I6" s="174">
        <v>0.65</v>
      </c>
      <c r="J6" s="174">
        <v>0.85</v>
      </c>
      <c r="K6" s="174">
        <v>0.9</v>
      </c>
      <c r="L6" s="174">
        <v>0.9</v>
      </c>
      <c r="M6" s="174">
        <v>0.9</v>
      </c>
      <c r="N6" s="175">
        <f>AVERAGE(C6:M6)</f>
        <v>0.79545454545454564</v>
      </c>
    </row>
    <row r="7" spans="1:15">
      <c r="A7" s="173" t="str">
        <f>'AEB-4 CGDCF'!A8</f>
        <v>Alliant Energy Corporation</v>
      </c>
      <c r="B7" s="173" t="str">
        <f>'AEB-4 CGDCF'!B8</f>
        <v>LNT</v>
      </c>
      <c r="C7" s="174">
        <v>0.75</v>
      </c>
      <c r="D7" s="174">
        <v>0.8</v>
      </c>
      <c r="E7" s="174">
        <v>0.8</v>
      </c>
      <c r="F7" s="174">
        <v>0.7</v>
      </c>
      <c r="G7" s="174">
        <v>0.7</v>
      </c>
      <c r="H7" s="174">
        <v>0.6</v>
      </c>
      <c r="I7" s="174">
        <v>0.6</v>
      </c>
      <c r="J7" s="174">
        <v>0.85</v>
      </c>
      <c r="K7" s="174">
        <v>0.85</v>
      </c>
      <c r="L7" s="174">
        <v>0.85</v>
      </c>
      <c r="M7" s="174">
        <v>0.9</v>
      </c>
      <c r="N7" s="175">
        <f t="shared" ref="N7:N21" si="0">AVERAGE(C7:M7)</f>
        <v>0.76363636363636356</v>
      </c>
    </row>
    <row r="8" spans="1:15">
      <c r="A8" s="173" t="str">
        <f>'AEB-4 CGDCF'!A9</f>
        <v>Ameren Corporation</v>
      </c>
      <c r="B8" s="173" t="str">
        <f>'AEB-4 CGDCF'!B9</f>
        <v>AEE</v>
      </c>
      <c r="C8" s="174">
        <v>0.8</v>
      </c>
      <c r="D8" s="174">
        <v>0.75</v>
      </c>
      <c r="E8" s="174">
        <v>0.75</v>
      </c>
      <c r="F8" s="174">
        <v>0.65</v>
      </c>
      <c r="G8" s="174">
        <v>0.7</v>
      </c>
      <c r="H8" s="174">
        <v>0.55000000000000004</v>
      </c>
      <c r="I8" s="174">
        <v>0.55000000000000004</v>
      </c>
      <c r="J8" s="174">
        <v>0.85</v>
      </c>
      <c r="K8" s="174">
        <v>0.8</v>
      </c>
      <c r="L8" s="174">
        <v>0.85</v>
      </c>
      <c r="M8" s="174">
        <v>0.9</v>
      </c>
      <c r="N8" s="175">
        <f t="shared" si="0"/>
        <v>0.74090909090909074</v>
      </c>
    </row>
    <row r="9" spans="1:15">
      <c r="A9" s="173" t="str">
        <f>'AEB-4 CGDCF'!A10</f>
        <v>American Electric Power Company, Inc.</v>
      </c>
      <c r="B9" s="173" t="str">
        <f>'AEB-4 CGDCF'!B10</f>
        <v>AEP</v>
      </c>
      <c r="C9" s="174">
        <v>0.7</v>
      </c>
      <c r="D9" s="174">
        <v>0.7</v>
      </c>
      <c r="E9" s="174">
        <v>0.7</v>
      </c>
      <c r="F9" s="174">
        <v>0.65</v>
      </c>
      <c r="G9" s="174">
        <v>0.65</v>
      </c>
      <c r="H9" s="174">
        <v>0.55000000000000004</v>
      </c>
      <c r="I9" s="174">
        <v>0.55000000000000004</v>
      </c>
      <c r="J9" s="174">
        <v>0.75</v>
      </c>
      <c r="K9" s="174">
        <v>0.75</v>
      </c>
      <c r="L9" s="174">
        <v>0.75</v>
      </c>
      <c r="M9" s="174">
        <v>0.8</v>
      </c>
      <c r="N9" s="175">
        <f t="shared" si="0"/>
        <v>0.68636363636363629</v>
      </c>
    </row>
    <row r="10" spans="1:15">
      <c r="A10" s="173" t="str">
        <f>'AEB-4 CGDCF'!A11</f>
        <v>Duke Energy Corporation</v>
      </c>
      <c r="B10" s="173" t="str">
        <f>'AEB-4 CGDCF'!B11</f>
        <v>DUK</v>
      </c>
      <c r="C10" s="174">
        <v>0.65</v>
      </c>
      <c r="D10" s="174">
        <v>0.6</v>
      </c>
      <c r="E10" s="174">
        <v>0.65</v>
      </c>
      <c r="F10" s="174">
        <v>0.6</v>
      </c>
      <c r="G10" s="174">
        <v>0.6</v>
      </c>
      <c r="H10" s="174">
        <v>0.5</v>
      </c>
      <c r="I10" s="174">
        <v>0.5</v>
      </c>
      <c r="J10" s="174">
        <v>0.85</v>
      </c>
      <c r="K10" s="174">
        <v>0.85</v>
      </c>
      <c r="L10" s="174">
        <v>0.85</v>
      </c>
      <c r="M10" s="174">
        <v>0.9</v>
      </c>
      <c r="N10" s="175">
        <f t="shared" si="0"/>
        <v>0.68636363636363629</v>
      </c>
    </row>
    <row r="11" spans="1:15" s="176" customFormat="1">
      <c r="A11" s="173" t="str">
        <f>'AEB-4 CGDCF'!A12</f>
        <v>Edison International</v>
      </c>
      <c r="B11" s="173" t="str">
        <f>'AEB-4 CGDCF'!B12</f>
        <v>EIX</v>
      </c>
      <c r="C11" s="174">
        <v>0.8</v>
      </c>
      <c r="D11" s="174">
        <v>0.75</v>
      </c>
      <c r="E11" s="174">
        <v>0.7</v>
      </c>
      <c r="F11" s="174">
        <v>0.65</v>
      </c>
      <c r="G11" s="174">
        <v>0.65</v>
      </c>
      <c r="H11" s="174">
        <v>0.55000000000000004</v>
      </c>
      <c r="I11" s="174">
        <v>0.55000000000000004</v>
      </c>
      <c r="J11" s="174">
        <v>0.95</v>
      </c>
      <c r="K11" s="174">
        <v>0.95</v>
      </c>
      <c r="L11" s="174">
        <v>0.95</v>
      </c>
      <c r="M11" s="174">
        <v>1</v>
      </c>
      <c r="N11" s="175">
        <f t="shared" si="0"/>
        <v>0.77272727272727271</v>
      </c>
      <c r="O11" s="5"/>
    </row>
    <row r="12" spans="1:15" s="176" customFormat="1">
      <c r="A12" s="173" t="str">
        <f>'AEB-4 CGDCF'!A13</f>
        <v>Entergy Corporation</v>
      </c>
      <c r="B12" s="173" t="str">
        <f>'AEB-4 CGDCF'!B13</f>
        <v>ETR</v>
      </c>
      <c r="C12" s="174">
        <v>0.7</v>
      </c>
      <c r="D12" s="174">
        <v>0.7</v>
      </c>
      <c r="E12" s="174">
        <v>0.7</v>
      </c>
      <c r="F12" s="174">
        <v>0.65</v>
      </c>
      <c r="G12" s="174">
        <v>0.65</v>
      </c>
      <c r="H12" s="174">
        <v>0.6</v>
      </c>
      <c r="I12" s="174">
        <v>0.6</v>
      </c>
      <c r="J12" s="174">
        <v>0.95</v>
      </c>
      <c r="K12" s="174">
        <v>0.95</v>
      </c>
      <c r="L12" s="174">
        <v>0.95</v>
      </c>
      <c r="M12" s="174">
        <v>0.95</v>
      </c>
      <c r="N12" s="175">
        <f t="shared" si="0"/>
        <v>0.76363636363636367</v>
      </c>
      <c r="O12" s="5"/>
    </row>
    <row r="13" spans="1:15" s="176" customFormat="1">
      <c r="A13" s="173" t="str">
        <f>'AEB-4 CGDCF'!A14</f>
        <v>Eversource Energy</v>
      </c>
      <c r="B13" s="173" t="str">
        <f>'AEB-4 CGDCF'!B14</f>
        <v>ES</v>
      </c>
      <c r="C13" s="174"/>
      <c r="D13" s="174"/>
      <c r="E13" s="174">
        <v>0.75</v>
      </c>
      <c r="F13" s="174">
        <v>0.7</v>
      </c>
      <c r="G13" s="174">
        <v>0.65</v>
      </c>
      <c r="H13" s="174">
        <v>0.6</v>
      </c>
      <c r="I13" s="174">
        <v>0.55000000000000004</v>
      </c>
      <c r="J13" s="174">
        <v>0.9</v>
      </c>
      <c r="K13" s="174">
        <v>0.9</v>
      </c>
      <c r="L13" s="174">
        <v>0.9</v>
      </c>
      <c r="M13" s="174">
        <v>0.9</v>
      </c>
      <c r="N13" s="175">
        <f t="shared" si="0"/>
        <v>0.76111111111111129</v>
      </c>
      <c r="O13" s="5"/>
    </row>
    <row r="14" spans="1:15">
      <c r="A14" s="173" t="str">
        <f>'AEB-4 CGDCF'!A15</f>
        <v>Evergy, Inc.</v>
      </c>
      <c r="B14" s="173" t="str">
        <f>'AEB-4 CGDCF'!B15</f>
        <v>EVRG</v>
      </c>
      <c r="C14" s="174"/>
      <c r="D14" s="174"/>
      <c r="E14" s="174"/>
      <c r="F14" s="174"/>
      <c r="G14" s="174"/>
      <c r="H14" s="174" t="s">
        <v>54</v>
      </c>
      <c r="I14" s="174" t="s">
        <v>54</v>
      </c>
      <c r="J14" s="174">
        <v>1</v>
      </c>
      <c r="K14" s="174">
        <v>0.95</v>
      </c>
      <c r="L14" s="174">
        <v>0.9</v>
      </c>
      <c r="M14" s="174">
        <v>0.9</v>
      </c>
      <c r="N14" s="175">
        <f>AVERAGE(C14:M14)</f>
        <v>0.9375</v>
      </c>
    </row>
    <row r="15" spans="1:15">
      <c r="A15" s="173" t="str">
        <f>'AEB-4 CGDCF'!A16</f>
        <v>IDACORP, Inc.</v>
      </c>
      <c r="B15" s="173" t="str">
        <f>'AEB-4 CGDCF'!B16</f>
        <v>IDA</v>
      </c>
      <c r="C15" s="174">
        <v>0.75</v>
      </c>
      <c r="D15" s="174">
        <v>0.8</v>
      </c>
      <c r="E15" s="174">
        <v>0.8</v>
      </c>
      <c r="F15" s="174">
        <v>0.75</v>
      </c>
      <c r="G15" s="174">
        <v>0.7</v>
      </c>
      <c r="H15" s="174">
        <v>0.55000000000000004</v>
      </c>
      <c r="I15" s="174">
        <v>0.55000000000000004</v>
      </c>
      <c r="J15" s="174">
        <v>0.8</v>
      </c>
      <c r="K15" s="174">
        <v>0.8</v>
      </c>
      <c r="L15" s="174">
        <v>0.8</v>
      </c>
      <c r="M15" s="174">
        <v>0.85</v>
      </c>
      <c r="N15" s="175">
        <f t="shared" si="0"/>
        <v>0.74090909090909074</v>
      </c>
    </row>
    <row r="16" spans="1:15">
      <c r="A16" s="173" t="str">
        <f>'AEB-4 CGDCF'!A17</f>
        <v>NextEra Energy, Inc.</v>
      </c>
      <c r="B16" s="173" t="str">
        <f>'AEB-4 CGDCF'!B17</f>
        <v>NEE</v>
      </c>
      <c r="C16" s="174">
        <v>0.7</v>
      </c>
      <c r="D16" s="174">
        <v>0.7</v>
      </c>
      <c r="E16" s="174">
        <v>0.75</v>
      </c>
      <c r="F16" s="174">
        <v>0.65</v>
      </c>
      <c r="G16" s="174">
        <v>0.65</v>
      </c>
      <c r="H16" s="174">
        <v>0.55000000000000004</v>
      </c>
      <c r="I16" s="174">
        <v>0.55000000000000004</v>
      </c>
      <c r="J16" s="174">
        <v>0.9</v>
      </c>
      <c r="K16" s="174">
        <v>0.9</v>
      </c>
      <c r="L16" s="174">
        <v>0.95</v>
      </c>
      <c r="M16" s="174">
        <v>1</v>
      </c>
      <c r="N16" s="175">
        <f t="shared" si="0"/>
        <v>0.75454545454545463</v>
      </c>
    </row>
    <row r="17" spans="1:15">
      <c r="A17" s="173" t="str">
        <f>'AEB-4 CGDCF'!A18</f>
        <v>NorthWestern Corporation</v>
      </c>
      <c r="B17" s="173" t="str">
        <f>'AEB-4 CGDCF'!B18</f>
        <v>NWE</v>
      </c>
      <c r="C17" s="174">
        <v>0.7</v>
      </c>
      <c r="D17" s="174">
        <v>0.7</v>
      </c>
      <c r="E17" s="174">
        <v>0.7</v>
      </c>
      <c r="F17" s="174">
        <v>0.7</v>
      </c>
      <c r="G17" s="174">
        <v>0.7</v>
      </c>
      <c r="H17" s="174">
        <v>0.55000000000000004</v>
      </c>
      <c r="I17" s="174">
        <v>0.6</v>
      </c>
      <c r="J17" s="174">
        <v>0.95</v>
      </c>
      <c r="K17" s="174">
        <v>0.95</v>
      </c>
      <c r="L17" s="174">
        <v>0.9</v>
      </c>
      <c r="M17" s="174">
        <v>0.95</v>
      </c>
      <c r="N17" s="175">
        <f t="shared" si="0"/>
        <v>0.76363636363636367</v>
      </c>
    </row>
    <row r="18" spans="1:15">
      <c r="A18" s="173" t="str">
        <f>'AEB-4 CGDCF'!A19</f>
        <v>OGE Energy Corporation</v>
      </c>
      <c r="B18" s="173" t="str">
        <f>'AEB-4 CGDCF'!B19</f>
        <v>OGE</v>
      </c>
      <c r="C18" s="174">
        <v>0.85</v>
      </c>
      <c r="D18" s="174">
        <v>0.9</v>
      </c>
      <c r="E18" s="174">
        <v>0.95</v>
      </c>
      <c r="F18" s="174">
        <v>0.9</v>
      </c>
      <c r="G18" s="174">
        <v>0.95</v>
      </c>
      <c r="H18" s="174">
        <v>0.85</v>
      </c>
      <c r="I18" s="174">
        <v>0.75</v>
      </c>
      <c r="J18" s="174">
        <v>1.1000000000000001</v>
      </c>
      <c r="K18" s="174">
        <v>1.05</v>
      </c>
      <c r="L18" s="174">
        <v>1</v>
      </c>
      <c r="M18" s="174">
        <v>1.05</v>
      </c>
      <c r="N18" s="175">
        <f t="shared" si="0"/>
        <v>0.94090909090909103</v>
      </c>
    </row>
    <row r="19" spans="1:15">
      <c r="A19" s="173" t="str">
        <f>'AEB-4 CGDCF'!A20</f>
        <v>Pinnacle West Capital Corporation</v>
      </c>
      <c r="B19" s="173" t="str">
        <f>'AEB-4 CGDCF'!B20</f>
        <v>PNW</v>
      </c>
      <c r="C19" s="174">
        <v>0.75</v>
      </c>
      <c r="D19" s="174">
        <v>0.7</v>
      </c>
      <c r="E19" s="174">
        <v>0.75</v>
      </c>
      <c r="F19" s="174">
        <v>0.7</v>
      </c>
      <c r="G19" s="174">
        <v>0.7</v>
      </c>
      <c r="H19" s="174">
        <v>0.55000000000000004</v>
      </c>
      <c r="I19" s="174">
        <v>0.5</v>
      </c>
      <c r="J19" s="174">
        <v>0.9</v>
      </c>
      <c r="K19" s="174">
        <v>0.9</v>
      </c>
      <c r="L19" s="174">
        <v>0.9</v>
      </c>
      <c r="M19" s="174">
        <v>0.95</v>
      </c>
      <c r="N19" s="175">
        <f t="shared" si="0"/>
        <v>0.75454545454545463</v>
      </c>
    </row>
    <row r="20" spans="1:15">
      <c r="A20" s="173" t="str">
        <f>'AEB-4 CGDCF'!A21</f>
        <v>Portland General Electric Company</v>
      </c>
      <c r="B20" s="173" t="str">
        <f>'AEB-4 CGDCF'!B21</f>
        <v>POR</v>
      </c>
      <c r="C20" s="174">
        <v>0.75</v>
      </c>
      <c r="D20" s="174">
        <v>0.8</v>
      </c>
      <c r="E20" s="174">
        <v>0.8</v>
      </c>
      <c r="F20" s="174">
        <v>0.7</v>
      </c>
      <c r="G20" s="174">
        <v>0.7</v>
      </c>
      <c r="H20" s="174">
        <v>0.6</v>
      </c>
      <c r="I20" s="174">
        <v>0.55000000000000004</v>
      </c>
      <c r="J20" s="174">
        <v>0.85</v>
      </c>
      <c r="K20" s="174">
        <v>0.9</v>
      </c>
      <c r="L20" s="174">
        <v>0.85</v>
      </c>
      <c r="M20" s="174">
        <v>0.9</v>
      </c>
      <c r="N20" s="175">
        <f t="shared" si="0"/>
        <v>0.76363636363636356</v>
      </c>
    </row>
    <row r="21" spans="1:15">
      <c r="A21" s="177" t="str">
        <f>'AEB-4 CGDCF'!A22</f>
        <v>Xcel Energy Inc.</v>
      </c>
      <c r="B21" s="177" t="str">
        <f>'AEB-4 CGDCF'!B22</f>
        <v>XEL</v>
      </c>
      <c r="C21" s="174">
        <v>0.65</v>
      </c>
      <c r="D21" s="174">
        <v>0.65</v>
      </c>
      <c r="E21" s="174">
        <v>0.65</v>
      </c>
      <c r="F21" s="174">
        <v>0.6</v>
      </c>
      <c r="G21" s="174">
        <v>0.6</v>
      </c>
      <c r="H21" s="174">
        <v>0.5</v>
      </c>
      <c r="I21" s="174">
        <v>0.5</v>
      </c>
      <c r="J21" s="174">
        <v>0.8</v>
      </c>
      <c r="K21" s="174">
        <v>0.8</v>
      </c>
      <c r="L21" s="174">
        <v>0.8</v>
      </c>
      <c r="M21" s="174">
        <v>0.85</v>
      </c>
      <c r="N21" s="175">
        <f t="shared" si="0"/>
        <v>0.67272727272727273</v>
      </c>
    </row>
    <row r="22" spans="1:15">
      <c r="A22" s="177" t="s">
        <v>37</v>
      </c>
      <c r="B22" s="178"/>
      <c r="C22" s="179">
        <f>AVERAGE(C6:C21)</f>
        <v>0.73571428571428577</v>
      </c>
      <c r="D22" s="179">
        <f t="shared" ref="D22:N22" si="1">AVERAGE(D6:D21)</f>
        <v>0.73928571428571443</v>
      </c>
      <c r="E22" s="179">
        <f t="shared" si="1"/>
        <v>0.75</v>
      </c>
      <c r="F22" s="179">
        <f t="shared" si="1"/>
        <v>0.69</v>
      </c>
      <c r="G22" s="179">
        <f t="shared" si="1"/>
        <v>0.69333333333333336</v>
      </c>
      <c r="H22" s="179">
        <f t="shared" si="1"/>
        <v>0.58333333333333326</v>
      </c>
      <c r="I22" s="179">
        <f t="shared" si="1"/>
        <v>0.56999999999999995</v>
      </c>
      <c r="J22" s="179">
        <f t="shared" si="1"/>
        <v>0.890625</v>
      </c>
      <c r="K22" s="179">
        <f t="shared" si="1"/>
        <v>0.88750000000000018</v>
      </c>
      <c r="L22" s="179">
        <f t="shared" si="1"/>
        <v>0.88125000000000009</v>
      </c>
      <c r="M22" s="179">
        <f t="shared" si="1"/>
        <v>0.91874999999999996</v>
      </c>
      <c r="N22" s="179">
        <f t="shared" si="1"/>
        <v>0.76866319444444431</v>
      </c>
    </row>
    <row r="24" spans="1:15">
      <c r="A24" s="180" t="s">
        <v>32</v>
      </c>
      <c r="N24" s="181"/>
    </row>
    <row r="25" spans="1:15">
      <c r="A25" s="4" t="s">
        <v>55</v>
      </c>
    </row>
    <row r="26" spans="1:15">
      <c r="A26" s="4" t="s">
        <v>56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5">
      <c r="A27" s="4" t="s">
        <v>57</v>
      </c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>
      <c r="A28" s="4" t="s">
        <v>58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>
      <c r="A29" s="5" t="s">
        <v>59</v>
      </c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>
      <c r="A30" s="5" t="s">
        <v>60</v>
      </c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>
      <c r="A31" s="56" t="s">
        <v>61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>
      <c r="A32" s="5" t="s">
        <v>62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15">
      <c r="A33" s="5" t="s">
        <v>63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15">
      <c r="A34" s="5" t="s">
        <v>64</v>
      </c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15">
      <c r="A35" s="5" t="s">
        <v>1623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15">
      <c r="A36" s="5" t="s">
        <v>1621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1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1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1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15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5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5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5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1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1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</sheetData>
  <mergeCells count="1">
    <mergeCell ref="A2:N2"/>
  </mergeCells>
  <conditionalFormatting sqref="A6:B21">
    <cfRule type="expression" dxfId="13" priority="4">
      <formula>"(blank)"</formula>
    </cfRule>
  </conditionalFormatting>
  <conditionalFormatting sqref="A6:B21">
    <cfRule type="expression" dxfId="12" priority="5">
      <formula>#REF!</formula>
    </cfRule>
  </conditionalFormatting>
  <pageMargins left="0.7" right="0.7" top="0.75" bottom="0.75" header="0.3" footer="0.3"/>
  <pageSetup scale="64" orientation="landscape" useFirstPageNumber="1" r:id="rId1"/>
  <headerFooter>
    <oddHeader xml:space="preserve">&amp;R&amp;13Exhibit AEB-6
Page &amp;P of &amp;N
</oddHeader>
  </headerFooter>
  <ignoredErrors>
    <ignoredError sqref="C22:M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K534"/>
  <sheetViews>
    <sheetView showGridLines="0" zoomScale="80" zoomScaleNormal="80" zoomScaleSheetLayoutView="85" zoomScalePageLayoutView="70" workbookViewId="0"/>
  </sheetViews>
  <sheetFormatPr defaultColWidth="9.140625" defaultRowHeight="15.75"/>
  <cols>
    <col min="1" max="1" width="9.140625" style="257"/>
    <col min="2" max="2" width="56.140625" style="232" customWidth="1"/>
    <col min="3" max="3" width="15.5703125" style="232" customWidth="1"/>
    <col min="4" max="4" width="10.42578125" style="232" customWidth="1"/>
    <col min="5" max="5" width="12.5703125" style="232" bestFit="1" customWidth="1"/>
    <col min="6" max="6" width="12.7109375" style="232" bestFit="1" customWidth="1"/>
    <col min="7" max="7" width="10.85546875" style="232" bestFit="1" customWidth="1"/>
    <col min="8" max="9" width="14.5703125" style="232" bestFit="1" customWidth="1"/>
    <col min="10" max="10" width="11.5703125" style="234" bestFit="1" customWidth="1"/>
    <col min="11" max="11" width="14.5703125" style="232" bestFit="1" customWidth="1"/>
    <col min="12" max="16384" width="9.140625" style="232"/>
  </cols>
  <sheetData>
    <row r="1" spans="2:11" ht="15.75" customHeight="1">
      <c r="B1" s="465" t="s">
        <v>1064</v>
      </c>
      <c r="C1" s="465"/>
      <c r="D1" s="465"/>
      <c r="E1" s="465"/>
      <c r="F1" s="465"/>
      <c r="G1" s="465"/>
      <c r="H1" s="465"/>
      <c r="I1" s="465"/>
      <c r="J1" s="466"/>
      <c r="K1" s="465"/>
    </row>
    <row r="3" spans="2:11">
      <c r="B3" s="257"/>
    </row>
    <row r="4" spans="2:11">
      <c r="B4" s="257" t="s">
        <v>1065</v>
      </c>
      <c r="C4" s="498">
        <f>SUM(I19:I521)</f>
        <v>1.6275252155813307E-2</v>
      </c>
      <c r="D4" s="499"/>
      <c r="F4" s="64"/>
    </row>
    <row r="5" spans="2:11">
      <c r="B5" s="257"/>
      <c r="F5" s="64"/>
    </row>
    <row r="6" spans="2:11">
      <c r="B6" s="257" t="s">
        <v>1066</v>
      </c>
      <c r="C6" s="498">
        <f>SUM(K19:K521)</f>
        <v>0.10506316147620522</v>
      </c>
      <c r="D6" s="499"/>
      <c r="F6" s="64"/>
    </row>
    <row r="7" spans="2:11">
      <c r="B7" s="257"/>
      <c r="F7" s="64"/>
    </row>
    <row r="8" spans="2:11">
      <c r="B8" s="257" t="s">
        <v>65</v>
      </c>
      <c r="C8" s="500">
        <f>C4*(1+0.5*C6)+C6</f>
        <v>0.12219337835467461</v>
      </c>
      <c r="D8" s="501"/>
      <c r="F8" s="64"/>
    </row>
    <row r="9" spans="2:11">
      <c r="B9" s="257"/>
    </row>
    <row r="10" spans="2:11">
      <c r="B10" s="257"/>
    </row>
    <row r="12" spans="2:11">
      <c r="B12" s="467" t="s">
        <v>1067</v>
      </c>
      <c r="C12" s="467"/>
      <c r="D12" s="467"/>
      <c r="E12" s="467"/>
      <c r="F12" s="467"/>
      <c r="G12" s="467"/>
      <c r="H12" s="467"/>
      <c r="I12" s="467"/>
      <c r="J12" s="468"/>
      <c r="K12" s="467"/>
    </row>
    <row r="14" spans="2:11" ht="16.5" thickBot="1">
      <c r="D14" s="60" t="s">
        <v>17</v>
      </c>
      <c r="E14" s="60" t="s">
        <v>18</v>
      </c>
      <c r="F14" s="60" t="s">
        <v>19</v>
      </c>
      <c r="G14" s="60" t="s">
        <v>49</v>
      </c>
      <c r="H14" s="60" t="s">
        <v>50</v>
      </c>
      <c r="I14" s="60" t="s">
        <v>51</v>
      </c>
      <c r="J14" s="59" t="s">
        <v>52</v>
      </c>
      <c r="K14" s="60" t="s">
        <v>53</v>
      </c>
    </row>
    <row r="15" spans="2:11">
      <c r="B15" s="165"/>
      <c r="C15" s="165"/>
      <c r="D15" s="165"/>
      <c r="E15" s="165"/>
      <c r="F15" s="165"/>
      <c r="G15" s="165"/>
      <c r="H15" s="165"/>
      <c r="I15" s="165"/>
      <c r="J15" s="469"/>
      <c r="K15" s="470" t="s">
        <v>66</v>
      </c>
    </row>
    <row r="16" spans="2:11">
      <c r="D16" s="60" t="s">
        <v>67</v>
      </c>
      <c r="F16" s="60" t="s">
        <v>68</v>
      </c>
      <c r="G16" s="60" t="s">
        <v>69</v>
      </c>
      <c r="H16" s="60" t="s">
        <v>70</v>
      </c>
      <c r="I16" s="60" t="s">
        <v>71</v>
      </c>
      <c r="J16" s="59" t="s">
        <v>1517</v>
      </c>
      <c r="K16" s="60" t="s">
        <v>72</v>
      </c>
    </row>
    <row r="17" spans="2:11">
      <c r="B17" s="166" t="s">
        <v>73</v>
      </c>
      <c r="C17" s="166" t="s">
        <v>21</v>
      </c>
      <c r="D17" s="166" t="s">
        <v>74</v>
      </c>
      <c r="E17" s="166" t="s">
        <v>75</v>
      </c>
      <c r="F17" s="166" t="s">
        <v>76</v>
      </c>
      <c r="G17" s="166" t="s">
        <v>77</v>
      </c>
      <c r="H17" s="166" t="s">
        <v>35</v>
      </c>
      <c r="I17" s="166" t="s">
        <v>35</v>
      </c>
      <c r="J17" s="394" t="s">
        <v>78</v>
      </c>
      <c r="K17" s="166" t="s">
        <v>78</v>
      </c>
    </row>
    <row r="19" spans="2:11">
      <c r="B19" s="286" t="s">
        <v>79</v>
      </c>
      <c r="C19" s="288" t="s">
        <v>80</v>
      </c>
      <c r="D19" s="464">
        <v>324.36200000000002</v>
      </c>
      <c r="E19" s="464">
        <v>94.12</v>
      </c>
      <c r="F19" s="427">
        <f>IFERROR(D19*E19,"")</f>
        <v>30528.951440000004</v>
      </c>
      <c r="G19" s="282">
        <f>IF(AND(ISNUMBER($J19)), IF(AND($J19&lt;=20%,$J19&gt;0%), $F19/SUMIFS($F$19:$F$521,$J$19:$J$521, "&gt;"&amp;0%,$J$19:$J$521, "&lt;="&amp;20%),""),"")</f>
        <v>9.6447137937208513E-4</v>
      </c>
      <c r="H19" s="471">
        <v>5.3123671908202295E-2</v>
      </c>
      <c r="I19" s="282">
        <f>IFERROR($H19*$G19,"")</f>
        <v>5.1236261122613958E-5</v>
      </c>
      <c r="J19" s="472">
        <v>0.08</v>
      </c>
      <c r="K19" s="282">
        <f t="shared" ref="K19:K82" si="0">IFERROR($J19*$G19,"")</f>
        <v>7.7157710349766808E-5</v>
      </c>
    </row>
    <row r="20" spans="2:11">
      <c r="B20" s="286" t="s">
        <v>81</v>
      </c>
      <c r="C20" s="288" t="s">
        <v>82</v>
      </c>
      <c r="D20" s="464">
        <v>723</v>
      </c>
      <c r="E20" s="464">
        <v>200.74</v>
      </c>
      <c r="F20" s="427">
        <f t="shared" ref="F20:F83" si="1">IFERROR(D20*E20,"")</f>
        <v>145135.02000000002</v>
      </c>
      <c r="G20" s="282">
        <f t="shared" ref="G20:G83" si="2">IF(AND(ISNUMBER($J20)), IF(AND($J20&lt;=20%,$J20&gt;0%), $F20/SUMIFS($F$19:$F$521,$J$19:$J$521, "&gt;"&amp;0%,$J$19:$J$521, "&lt;="&amp;20%),""),"")</f>
        <v>4.5851090958594406E-3</v>
      </c>
      <c r="H20" s="471">
        <v>1.1955763674404702E-2</v>
      </c>
      <c r="I20" s="282">
        <f t="shared" ref="I20:I83" si="3">IFERROR($H20*$G20,"")</f>
        <v>5.4818480771458888E-5</v>
      </c>
      <c r="J20" s="472">
        <v>0.14169999999999999</v>
      </c>
      <c r="K20" s="282">
        <f t="shared" si="0"/>
        <v>6.4970995888328272E-4</v>
      </c>
    </row>
    <row r="21" spans="2:11">
      <c r="B21" s="286" t="s">
        <v>83</v>
      </c>
      <c r="C21" s="288" t="s">
        <v>84</v>
      </c>
      <c r="D21" s="464">
        <v>4204</v>
      </c>
      <c r="E21" s="464">
        <v>42.35</v>
      </c>
      <c r="F21" s="427">
        <f t="shared" si="1"/>
        <v>178039.4</v>
      </c>
      <c r="G21" s="282" t="str">
        <f t="shared" si="2"/>
        <v/>
      </c>
      <c r="H21" s="471">
        <v>6.2809917355371905E-2</v>
      </c>
      <c r="I21" s="282" t="str">
        <f t="shared" si="3"/>
        <v/>
      </c>
      <c r="J21" s="472">
        <v>-4.0999999999999995E-2</v>
      </c>
      <c r="K21" s="282" t="str">
        <f t="shared" si="0"/>
        <v/>
      </c>
    </row>
    <row r="22" spans="2:11">
      <c r="B22" s="286" t="s">
        <v>85</v>
      </c>
      <c r="C22" s="288" t="s">
        <v>86</v>
      </c>
      <c r="D22" s="464">
        <v>468.14100000000002</v>
      </c>
      <c r="E22" s="464">
        <v>1180</v>
      </c>
      <c r="F22" s="427">
        <f t="shared" si="1"/>
        <v>552406.38</v>
      </c>
      <c r="G22" s="282">
        <f t="shared" si="2"/>
        <v>1.745163584604726E-2</v>
      </c>
      <c r="H22" s="471">
        <v>1.7796610169491526E-2</v>
      </c>
      <c r="I22" s="282">
        <f t="shared" si="3"/>
        <v>3.105799599720275E-4</v>
      </c>
      <c r="J22" s="472">
        <v>0.13900000000000001</v>
      </c>
      <c r="K22" s="282">
        <f t="shared" si="0"/>
        <v>2.4257773826005693E-3</v>
      </c>
    </row>
    <row r="23" spans="2:11">
      <c r="B23" s="286" t="s">
        <v>87</v>
      </c>
      <c r="C23" s="288" t="s">
        <v>88</v>
      </c>
      <c r="D23" s="464">
        <v>610.13499999999999</v>
      </c>
      <c r="E23" s="464">
        <v>211.04</v>
      </c>
      <c r="F23" s="427">
        <f t="shared" si="1"/>
        <v>128762.89039999999</v>
      </c>
      <c r="G23" s="282" t="str">
        <f t="shared" si="2"/>
        <v/>
      </c>
      <c r="H23" s="471" t="s">
        <v>89</v>
      </c>
      <c r="I23" s="282" t="str">
        <f t="shared" si="3"/>
        <v/>
      </c>
      <c r="J23" s="472" t="s">
        <v>89</v>
      </c>
      <c r="K23" s="282" t="str">
        <f t="shared" si="0"/>
        <v/>
      </c>
    </row>
    <row r="24" spans="2:11">
      <c r="B24" s="286" t="s">
        <v>90</v>
      </c>
      <c r="C24" s="288" t="s">
        <v>91</v>
      </c>
      <c r="D24" s="464">
        <v>509.08499999999998</v>
      </c>
      <c r="E24" s="464">
        <v>300.31</v>
      </c>
      <c r="F24" s="427">
        <f t="shared" si="1"/>
        <v>152883.31635000001</v>
      </c>
      <c r="G24" s="282">
        <f t="shared" si="2"/>
        <v>4.8298934633525473E-3</v>
      </c>
      <c r="H24" s="471">
        <v>1.7315440711265027E-2</v>
      </c>
      <c r="I24" s="282">
        <f t="shared" si="3"/>
        <v>8.3631733906407542E-5</v>
      </c>
      <c r="J24" s="472">
        <v>0.2</v>
      </c>
      <c r="K24" s="282">
        <f t="shared" si="0"/>
        <v>9.6597869267050953E-4</v>
      </c>
    </row>
    <row r="25" spans="2:11">
      <c r="B25" s="286" t="s">
        <v>92</v>
      </c>
      <c r="C25" s="288" t="s">
        <v>93</v>
      </c>
      <c r="D25" s="464">
        <v>2891.0079999999998</v>
      </c>
      <c r="E25" s="464">
        <v>174.36</v>
      </c>
      <c r="F25" s="427">
        <f t="shared" si="1"/>
        <v>504076.15487999999</v>
      </c>
      <c r="G25" s="282">
        <f t="shared" si="2"/>
        <v>1.5924786193891313E-2</v>
      </c>
      <c r="H25" s="471">
        <v>2.4088093599449415E-2</v>
      </c>
      <c r="I25" s="282">
        <f t="shared" si="3"/>
        <v>3.8359774038967373E-4</v>
      </c>
      <c r="J25" s="472">
        <v>0.02</v>
      </c>
      <c r="K25" s="282">
        <f t="shared" si="0"/>
        <v>3.1849572387782624E-4</v>
      </c>
    </row>
    <row r="26" spans="2:11">
      <c r="B26" s="286" t="s">
        <v>94</v>
      </c>
      <c r="C26" s="288" t="s">
        <v>95</v>
      </c>
      <c r="D26" s="464">
        <v>1887.749</v>
      </c>
      <c r="E26" s="464">
        <v>147.43</v>
      </c>
      <c r="F26" s="427">
        <f t="shared" si="1"/>
        <v>278310.83507000003</v>
      </c>
      <c r="G26" s="282">
        <f t="shared" si="2"/>
        <v>8.7924026975411823E-3</v>
      </c>
      <c r="H26" s="471">
        <v>4.0968595265549752E-2</v>
      </c>
      <c r="I26" s="282">
        <f t="shared" si="3"/>
        <v>3.6021238752729254E-4</v>
      </c>
      <c r="J26" s="472">
        <v>7.2649999999999992E-2</v>
      </c>
      <c r="K26" s="282">
        <f t="shared" si="0"/>
        <v>6.3876805597636683E-4</v>
      </c>
    </row>
    <row r="27" spans="2:11">
      <c r="B27" s="286" t="s">
        <v>96</v>
      </c>
      <c r="C27" s="288" t="s">
        <v>97</v>
      </c>
      <c r="D27" s="464">
        <v>4323.4139999999998</v>
      </c>
      <c r="E27" s="464">
        <v>59.49</v>
      </c>
      <c r="F27" s="427">
        <f t="shared" si="1"/>
        <v>257199.89885999999</v>
      </c>
      <c r="G27" s="282">
        <f t="shared" si="2"/>
        <v>8.1254654852916542E-3</v>
      </c>
      <c r="H27" s="471">
        <v>3.0929567994620946E-2</v>
      </c>
      <c r="I27" s="282">
        <f t="shared" si="3"/>
        <v>2.513171372152739E-4</v>
      </c>
      <c r="J27" s="472">
        <v>6.5799999999999997E-2</v>
      </c>
      <c r="K27" s="282">
        <f t="shared" si="0"/>
        <v>5.3465562893219081E-4</v>
      </c>
    </row>
    <row r="28" spans="2:11">
      <c r="B28" s="286" t="s">
        <v>98</v>
      </c>
      <c r="C28" s="288" t="s">
        <v>99</v>
      </c>
      <c r="D28" s="464">
        <v>1765.537</v>
      </c>
      <c r="E28" s="464">
        <v>164.4</v>
      </c>
      <c r="F28" s="427">
        <f t="shared" si="1"/>
        <v>290254.28280000004</v>
      </c>
      <c r="G28" s="282">
        <f t="shared" si="2"/>
        <v>9.1697203898717088E-3</v>
      </c>
      <c r="H28" s="471">
        <v>3.7712895377128956E-2</v>
      </c>
      <c r="I28" s="282">
        <f t="shared" si="3"/>
        <v>3.4581670570075791E-4</v>
      </c>
      <c r="J28" s="472">
        <v>9.0879999999999989E-2</v>
      </c>
      <c r="K28" s="282">
        <f t="shared" si="0"/>
        <v>8.3334418903154082E-4</v>
      </c>
    </row>
    <row r="29" spans="2:11">
      <c r="B29" s="286" t="s">
        <v>100</v>
      </c>
      <c r="C29" s="288" t="s">
        <v>101</v>
      </c>
      <c r="D29" s="464">
        <v>1830.316</v>
      </c>
      <c r="E29" s="464">
        <v>96.05</v>
      </c>
      <c r="F29" s="427">
        <f t="shared" si="1"/>
        <v>175801.8518</v>
      </c>
      <c r="G29" s="282">
        <f t="shared" si="2"/>
        <v>5.5539363949315143E-3</v>
      </c>
      <c r="H29" s="471">
        <v>6.2467464862051014E-3</v>
      </c>
      <c r="I29" s="282">
        <f t="shared" si="3"/>
        <v>3.4694032659645066E-5</v>
      </c>
      <c r="J29" s="472">
        <v>0.18875</v>
      </c>
      <c r="K29" s="282">
        <f t="shared" si="0"/>
        <v>1.0483054945433234E-3</v>
      </c>
    </row>
    <row r="30" spans="2:11">
      <c r="B30" s="286" t="s">
        <v>102</v>
      </c>
      <c r="C30" s="288" t="s">
        <v>103</v>
      </c>
      <c r="D30" s="464">
        <v>72.203999999999994</v>
      </c>
      <c r="E30" s="464">
        <v>289.93</v>
      </c>
      <c r="F30" s="427">
        <f t="shared" si="1"/>
        <v>20934.10572</v>
      </c>
      <c r="G30" s="282">
        <f t="shared" si="2"/>
        <v>6.6135077909146344E-4</v>
      </c>
      <c r="H30" s="471" t="s">
        <v>89</v>
      </c>
      <c r="I30" s="282" t="str">
        <f t="shared" si="3"/>
        <v/>
      </c>
      <c r="J30" s="472">
        <v>0.12789999999999999</v>
      </c>
      <c r="K30" s="282">
        <f t="shared" si="0"/>
        <v>8.4586764645798169E-5</v>
      </c>
    </row>
    <row r="31" spans="2:11">
      <c r="B31" s="286" t="s">
        <v>104</v>
      </c>
      <c r="C31" s="288" t="s">
        <v>105</v>
      </c>
      <c r="D31" s="464">
        <v>211.27799999999999</v>
      </c>
      <c r="E31" s="464">
        <v>144.44</v>
      </c>
      <c r="F31" s="427">
        <f t="shared" si="1"/>
        <v>30516.994319999998</v>
      </c>
      <c r="G31" s="282">
        <f t="shared" si="2"/>
        <v>9.6409362974506671E-4</v>
      </c>
      <c r="H31" s="471">
        <v>4.4862918859041818E-2</v>
      </c>
      <c r="I31" s="282">
        <f t="shared" si="3"/>
        <v>4.3252054283772036E-5</v>
      </c>
      <c r="J31" s="472">
        <v>1.2E-2</v>
      </c>
      <c r="K31" s="282">
        <f t="shared" si="0"/>
        <v>1.1569123556940801E-5</v>
      </c>
    </row>
    <row r="32" spans="2:11">
      <c r="B32" s="286" t="s">
        <v>106</v>
      </c>
      <c r="C32" s="288" t="s">
        <v>107</v>
      </c>
      <c r="D32" s="464">
        <v>4006.1329999999998</v>
      </c>
      <c r="E32" s="464">
        <v>102.81</v>
      </c>
      <c r="F32" s="427">
        <f t="shared" si="1"/>
        <v>411870.53372999997</v>
      </c>
      <c r="G32" s="282">
        <f t="shared" si="2"/>
        <v>1.301182395897217E-2</v>
      </c>
      <c r="H32" s="471">
        <v>3.6961385079272442E-2</v>
      </c>
      <c r="I32" s="282">
        <f t="shared" si="3"/>
        <v>4.8093503593127362E-4</v>
      </c>
      <c r="J32" s="472">
        <v>0.1321</v>
      </c>
      <c r="K32" s="282">
        <f t="shared" si="0"/>
        <v>1.7188619449802235E-3</v>
      </c>
    </row>
    <row r="33" spans="2:11">
      <c r="B33" s="286" t="s">
        <v>108</v>
      </c>
      <c r="C33" s="288" t="s">
        <v>109</v>
      </c>
      <c r="D33" s="464">
        <v>439.95600000000002</v>
      </c>
      <c r="E33" s="464">
        <v>144.31</v>
      </c>
      <c r="F33" s="427">
        <f t="shared" si="1"/>
        <v>63490.050360000001</v>
      </c>
      <c r="G33" s="282" t="str">
        <f t="shared" si="2"/>
        <v/>
      </c>
      <c r="H33" s="471">
        <v>2.9104012195967015E-2</v>
      </c>
      <c r="I33" s="282" t="str">
        <f t="shared" si="3"/>
        <v/>
      </c>
      <c r="J33" s="472">
        <v>-7.5600000000000001E-2</v>
      </c>
      <c r="K33" s="282" t="str">
        <f t="shared" si="0"/>
        <v/>
      </c>
    </row>
    <row r="34" spans="2:11">
      <c r="B34" s="286" t="s">
        <v>110</v>
      </c>
      <c r="C34" s="288" t="s">
        <v>111</v>
      </c>
      <c r="D34" s="464">
        <v>1088.386</v>
      </c>
      <c r="E34" s="464">
        <v>132.41999999999999</v>
      </c>
      <c r="F34" s="427">
        <f t="shared" si="1"/>
        <v>144124.07411999998</v>
      </c>
      <c r="G34" s="282">
        <f t="shared" si="2"/>
        <v>4.5531712689324188E-3</v>
      </c>
      <c r="H34" s="471">
        <v>2.4165533907264765E-3</v>
      </c>
      <c r="I34" s="282">
        <f t="shared" si="3"/>
        <v>1.1002981468497011E-5</v>
      </c>
      <c r="J34" s="472">
        <v>7.0000000000000007E-2</v>
      </c>
      <c r="K34" s="282">
        <f t="shared" si="0"/>
        <v>3.1872198882526933E-4</v>
      </c>
    </row>
    <row r="35" spans="2:11">
      <c r="B35" s="286" t="s">
        <v>112</v>
      </c>
      <c r="C35" s="288" t="s">
        <v>113</v>
      </c>
      <c r="D35" s="464">
        <v>990.90200000000004</v>
      </c>
      <c r="E35" s="464">
        <v>28.71</v>
      </c>
      <c r="F35" s="427">
        <f t="shared" si="1"/>
        <v>28448.796420000002</v>
      </c>
      <c r="G35" s="282">
        <f t="shared" si="2"/>
        <v>8.9875507118540707E-4</v>
      </c>
      <c r="H35" s="471">
        <v>3.8397770811563918E-2</v>
      </c>
      <c r="I35" s="282">
        <f t="shared" si="3"/>
        <v>3.4510191239108073E-5</v>
      </c>
      <c r="J35" s="472">
        <v>0.03</v>
      </c>
      <c r="K35" s="282">
        <f t="shared" si="0"/>
        <v>2.696265213556221E-5</v>
      </c>
    </row>
    <row r="36" spans="2:11">
      <c r="B36" s="286" t="s">
        <v>114</v>
      </c>
      <c r="C36" s="288" t="s">
        <v>115</v>
      </c>
      <c r="D36" s="464">
        <v>995.26199999999994</v>
      </c>
      <c r="E36" s="464">
        <v>352.96</v>
      </c>
      <c r="F36" s="427">
        <f t="shared" si="1"/>
        <v>351287.67551999993</v>
      </c>
      <c r="G36" s="282">
        <f t="shared" si="2"/>
        <v>1.1097888823042648E-2</v>
      </c>
      <c r="H36" s="471">
        <v>2.3685403445149592E-2</v>
      </c>
      <c r="I36" s="282">
        <f t="shared" si="3"/>
        <v>2.6285797416318146E-4</v>
      </c>
      <c r="J36" s="472">
        <v>1.8200000000000001E-2</v>
      </c>
      <c r="K36" s="282">
        <f t="shared" si="0"/>
        <v>2.0198157657937621E-4</v>
      </c>
    </row>
    <row r="37" spans="2:11">
      <c r="B37" s="286" t="s">
        <v>116</v>
      </c>
      <c r="C37" s="288" t="s">
        <v>117</v>
      </c>
      <c r="D37" s="464">
        <v>47.911999999999999</v>
      </c>
      <c r="E37" s="464">
        <v>602.72</v>
      </c>
      <c r="F37" s="427">
        <f t="shared" si="1"/>
        <v>28877.520640000002</v>
      </c>
      <c r="G37" s="282">
        <f t="shared" si="2"/>
        <v>9.1229933721256743E-4</v>
      </c>
      <c r="H37" s="471">
        <v>6.6365808335545522E-3</v>
      </c>
      <c r="I37" s="282">
        <f t="shared" si="3"/>
        <v>6.0545482958094465E-6</v>
      </c>
      <c r="J37" s="472">
        <v>0.08</v>
      </c>
      <c r="K37" s="282">
        <f t="shared" si="0"/>
        <v>7.29839469770054E-5</v>
      </c>
    </row>
    <row r="38" spans="2:11">
      <c r="B38" s="286" t="s">
        <v>118</v>
      </c>
      <c r="C38" s="288" t="s">
        <v>119</v>
      </c>
      <c r="D38" s="464">
        <v>913.11900000000003</v>
      </c>
      <c r="E38" s="464">
        <v>183.66</v>
      </c>
      <c r="F38" s="427">
        <f t="shared" si="1"/>
        <v>167703.43554000001</v>
      </c>
      <c r="G38" s="282">
        <f t="shared" si="2"/>
        <v>5.2980910306921871E-3</v>
      </c>
      <c r="H38" s="471">
        <v>3.6153762387019492E-2</v>
      </c>
      <c r="I38" s="282">
        <f t="shared" si="3"/>
        <v>1.9154592422844453E-4</v>
      </c>
      <c r="J38" s="472">
        <v>5.1399999999999994E-2</v>
      </c>
      <c r="K38" s="282">
        <f t="shared" si="0"/>
        <v>2.723218789775784E-4</v>
      </c>
    </row>
    <row r="39" spans="2:11">
      <c r="B39" s="286" t="s">
        <v>120</v>
      </c>
      <c r="C39" s="288" t="s">
        <v>121</v>
      </c>
      <c r="D39" s="464">
        <v>2407.279</v>
      </c>
      <c r="E39" s="464">
        <v>158.9</v>
      </c>
      <c r="F39" s="427">
        <f t="shared" si="1"/>
        <v>382516.63310000004</v>
      </c>
      <c r="G39" s="282">
        <f t="shared" si="2"/>
        <v>1.2084474813482907E-2</v>
      </c>
      <c r="H39" s="471">
        <v>2.9955947136563875E-2</v>
      </c>
      <c r="I39" s="282">
        <f t="shared" si="3"/>
        <v>3.6200188868583155E-4</v>
      </c>
      <c r="J39" s="472">
        <v>3.7599999999999995E-2</v>
      </c>
      <c r="K39" s="282">
        <f t="shared" si="0"/>
        <v>4.5437625298695727E-4</v>
      </c>
    </row>
    <row r="40" spans="2:11">
      <c r="B40" s="286" t="s">
        <v>1549</v>
      </c>
      <c r="C40" s="288" t="s">
        <v>1550</v>
      </c>
      <c r="D40" s="464">
        <v>121.075</v>
      </c>
      <c r="E40" s="464">
        <v>453.82</v>
      </c>
      <c r="F40" s="427">
        <f t="shared" si="1"/>
        <v>54946.256500000003</v>
      </c>
      <c r="G40" s="282">
        <f t="shared" si="2"/>
        <v>1.7358634770682905E-3</v>
      </c>
      <c r="H40" s="471" t="s">
        <v>89</v>
      </c>
      <c r="I40" s="282" t="str">
        <f t="shared" si="3"/>
        <v/>
      </c>
      <c r="J40" s="472">
        <v>0.17</v>
      </c>
      <c r="K40" s="282">
        <f t="shared" si="0"/>
        <v>2.9509679110160941E-4</v>
      </c>
    </row>
    <row r="41" spans="2:11">
      <c r="B41" s="286" t="s">
        <v>122</v>
      </c>
      <c r="C41" s="288" t="s">
        <v>123</v>
      </c>
      <c r="D41" s="464">
        <v>725.34199999999998</v>
      </c>
      <c r="E41" s="464">
        <v>292.72000000000003</v>
      </c>
      <c r="F41" s="427">
        <f t="shared" si="1"/>
        <v>212322.11024000001</v>
      </c>
      <c r="G41" s="282">
        <f t="shared" si="2"/>
        <v>6.7076852913479784E-3</v>
      </c>
      <c r="H41" s="471">
        <v>2.28204427439191E-2</v>
      </c>
      <c r="I41" s="282">
        <f t="shared" si="3"/>
        <v>1.5307234813543484E-4</v>
      </c>
      <c r="J41" s="472">
        <v>9.5299999999999996E-2</v>
      </c>
      <c r="K41" s="282">
        <f t="shared" si="0"/>
        <v>6.3924240826546228E-4</v>
      </c>
    </row>
    <row r="42" spans="2:11">
      <c r="B42" s="286" t="s">
        <v>124</v>
      </c>
      <c r="C42" s="288" t="s">
        <v>125</v>
      </c>
      <c r="D42" s="464">
        <v>2534.0230000000001</v>
      </c>
      <c r="E42" s="464">
        <v>120.78</v>
      </c>
      <c r="F42" s="427">
        <f t="shared" si="1"/>
        <v>306059.29794000002</v>
      </c>
      <c r="G42" s="282">
        <f t="shared" si="2"/>
        <v>9.6690328141137011E-3</v>
      </c>
      <c r="H42" s="471">
        <v>2.5500910746812388E-2</v>
      </c>
      <c r="I42" s="282">
        <f t="shared" si="3"/>
        <v>2.4656914280071372E-4</v>
      </c>
      <c r="J42" s="472">
        <v>0.17329999999999998</v>
      </c>
      <c r="K42" s="282">
        <f t="shared" si="0"/>
        <v>1.6756433866859043E-3</v>
      </c>
    </row>
    <row r="43" spans="2:11">
      <c r="B43" s="286" t="s">
        <v>126</v>
      </c>
      <c r="C43" s="288" t="s">
        <v>127</v>
      </c>
      <c r="D43" s="464">
        <v>552.31700000000001</v>
      </c>
      <c r="E43" s="464">
        <v>94.35</v>
      </c>
      <c r="F43" s="427">
        <f t="shared" si="1"/>
        <v>52111.108949999994</v>
      </c>
      <c r="G43" s="282">
        <f t="shared" si="2"/>
        <v>1.6462954264378593E-3</v>
      </c>
      <c r="H43" s="471">
        <v>6.3593004769475367E-2</v>
      </c>
      <c r="I43" s="282">
        <f t="shared" si="3"/>
        <v>1.0469287290542827E-4</v>
      </c>
      <c r="J43" s="472">
        <v>5.5E-2</v>
      </c>
      <c r="K43" s="282">
        <f t="shared" si="0"/>
        <v>9.0546248454082256E-5</v>
      </c>
    </row>
    <row r="44" spans="2:11">
      <c r="B44" s="286" t="s">
        <v>128</v>
      </c>
      <c r="C44" s="288" t="s">
        <v>129</v>
      </c>
      <c r="D44" s="464">
        <v>194.70500000000001</v>
      </c>
      <c r="E44" s="464">
        <v>124.02</v>
      </c>
      <c r="F44" s="427">
        <f t="shared" si="1"/>
        <v>24147.3141</v>
      </c>
      <c r="G44" s="282">
        <f t="shared" si="2"/>
        <v>7.6286253669503672E-4</v>
      </c>
      <c r="H44" s="471">
        <v>2.2818900177390744E-2</v>
      </c>
      <c r="I44" s="282">
        <f t="shared" si="3"/>
        <v>1.7407684073915126E-5</v>
      </c>
      <c r="J44" s="472">
        <v>7.7549999999999994E-2</v>
      </c>
      <c r="K44" s="282">
        <f t="shared" si="0"/>
        <v>5.915998972070009E-5</v>
      </c>
    </row>
    <row r="45" spans="2:11">
      <c r="B45" s="286" t="s">
        <v>130</v>
      </c>
      <c r="C45" s="288" t="s">
        <v>131</v>
      </c>
      <c r="D45" s="464">
        <v>7895.5</v>
      </c>
      <c r="E45" s="464">
        <v>34.01</v>
      </c>
      <c r="F45" s="427">
        <f t="shared" si="1"/>
        <v>268525.95499999996</v>
      </c>
      <c r="G45" s="282" t="str">
        <f t="shared" si="2"/>
        <v/>
      </c>
      <c r="H45" s="471">
        <v>2.8226992061158484E-2</v>
      </c>
      <c r="I45" s="282" t="str">
        <f t="shared" si="3"/>
        <v/>
      </c>
      <c r="J45" s="472">
        <v>-7.0000000000000007E-2</v>
      </c>
      <c r="K45" s="282" t="str">
        <f t="shared" si="0"/>
        <v/>
      </c>
    </row>
    <row r="46" spans="2:11">
      <c r="B46" s="286" t="s">
        <v>132</v>
      </c>
      <c r="C46" s="288" t="s">
        <v>133</v>
      </c>
      <c r="D46" s="464">
        <v>5646.4129999999996</v>
      </c>
      <c r="E46" s="464">
        <v>27.08</v>
      </c>
      <c r="F46" s="427">
        <f t="shared" si="1"/>
        <v>152904.86403999999</v>
      </c>
      <c r="G46" s="282" t="str">
        <f t="shared" si="2"/>
        <v/>
      </c>
      <c r="H46" s="471">
        <v>6.2038404726735601E-2</v>
      </c>
      <c r="I46" s="282" t="str">
        <f t="shared" si="3"/>
        <v/>
      </c>
      <c r="J46" s="472">
        <v>0.33345999999999998</v>
      </c>
      <c r="K46" s="282" t="str">
        <f t="shared" si="0"/>
        <v/>
      </c>
    </row>
    <row r="47" spans="2:11">
      <c r="B47" s="286" t="s">
        <v>134</v>
      </c>
      <c r="C47" s="288" t="s">
        <v>135</v>
      </c>
      <c r="D47" s="464">
        <v>2353.0210000000002</v>
      </c>
      <c r="E47" s="464">
        <v>157.13999999999999</v>
      </c>
      <c r="F47" s="427">
        <f t="shared" si="1"/>
        <v>369753.71993999998</v>
      </c>
      <c r="G47" s="282">
        <f t="shared" si="2"/>
        <v>1.1681268549277478E-2</v>
      </c>
      <c r="H47" s="471">
        <v>2.3945526282296042E-2</v>
      </c>
      <c r="I47" s="282">
        <f t="shared" si="3"/>
        <v>2.79714123057282E-4</v>
      </c>
      <c r="J47" s="472">
        <v>7.5600000000000001E-2</v>
      </c>
      <c r="K47" s="282">
        <f t="shared" si="0"/>
        <v>8.8310390232537728E-4</v>
      </c>
    </row>
    <row r="48" spans="2:11">
      <c r="B48" s="286" t="s">
        <v>136</v>
      </c>
      <c r="C48" s="288" t="s">
        <v>137</v>
      </c>
      <c r="D48" s="464">
        <v>7150</v>
      </c>
      <c r="E48" s="464">
        <v>17.690000000000001</v>
      </c>
      <c r="F48" s="427">
        <f t="shared" si="1"/>
        <v>126483.50000000001</v>
      </c>
      <c r="G48" s="282" t="str">
        <f t="shared" si="2"/>
        <v/>
      </c>
      <c r="H48" s="471">
        <v>6.2747314867156581E-2</v>
      </c>
      <c r="I48" s="282" t="str">
        <f t="shared" si="3"/>
        <v/>
      </c>
      <c r="J48" s="472">
        <v>-4.6130000000000004E-2</v>
      </c>
      <c r="K48" s="282" t="str">
        <f t="shared" si="0"/>
        <v/>
      </c>
    </row>
    <row r="49" spans="2:11">
      <c r="B49" s="286" t="s">
        <v>138</v>
      </c>
      <c r="C49" s="288" t="s">
        <v>139</v>
      </c>
      <c r="D49" s="464">
        <v>228.2</v>
      </c>
      <c r="E49" s="464">
        <v>211.36</v>
      </c>
      <c r="F49" s="427">
        <f t="shared" si="1"/>
        <v>48232.351999999999</v>
      </c>
      <c r="G49" s="282">
        <f t="shared" si="2"/>
        <v>1.523757642158965E-3</v>
      </c>
      <c r="H49" s="471">
        <v>1.8925056775170323E-2</v>
      </c>
      <c r="I49" s="282">
        <f t="shared" si="3"/>
        <v>2.8837199889458079E-5</v>
      </c>
      <c r="J49" s="472">
        <v>0.19024999999999997</v>
      </c>
      <c r="K49" s="282">
        <f t="shared" si="0"/>
        <v>2.8989489142074306E-4</v>
      </c>
    </row>
    <row r="50" spans="2:11">
      <c r="B50" s="286" t="s">
        <v>1499</v>
      </c>
      <c r="C50" s="288" t="s">
        <v>140</v>
      </c>
      <c r="D50" s="464">
        <v>1437.9010000000001</v>
      </c>
      <c r="E50" s="464">
        <v>91.12</v>
      </c>
      <c r="F50" s="427">
        <f t="shared" si="1"/>
        <v>131021.53912000002</v>
      </c>
      <c r="G50" s="282">
        <f t="shared" si="2"/>
        <v>4.139235663264562E-3</v>
      </c>
      <c r="H50" s="471">
        <v>2.5899912203687443E-2</v>
      </c>
      <c r="I50" s="282">
        <f t="shared" si="3"/>
        <v>1.0720584026892412E-4</v>
      </c>
      <c r="J50" s="472">
        <v>0.10135</v>
      </c>
      <c r="K50" s="282">
        <f t="shared" si="0"/>
        <v>4.1951153447186332E-4</v>
      </c>
    </row>
    <row r="51" spans="2:11">
      <c r="B51" s="286" t="s">
        <v>141</v>
      </c>
      <c r="C51" s="288" t="s">
        <v>142</v>
      </c>
      <c r="D51" s="464">
        <v>495.84</v>
      </c>
      <c r="E51" s="464">
        <v>192.36</v>
      </c>
      <c r="F51" s="427">
        <f t="shared" si="1"/>
        <v>95379.782399999996</v>
      </c>
      <c r="G51" s="282">
        <f t="shared" si="2"/>
        <v>3.0132404146382733E-3</v>
      </c>
      <c r="H51" s="471">
        <v>1.7883135787065917E-2</v>
      </c>
      <c r="I51" s="282">
        <f t="shared" si="3"/>
        <v>5.3886187494051045E-5</v>
      </c>
      <c r="J51" s="472">
        <v>4.4999999999999998E-2</v>
      </c>
      <c r="K51" s="282">
        <f t="shared" si="0"/>
        <v>1.3559581865872229E-4</v>
      </c>
    </row>
    <row r="52" spans="2:11">
      <c r="B52" s="286" t="s">
        <v>143</v>
      </c>
      <c r="C52" s="288" t="s">
        <v>144</v>
      </c>
      <c r="D52" s="464">
        <v>2692.2339999999999</v>
      </c>
      <c r="E52" s="464">
        <v>165.25</v>
      </c>
      <c r="F52" s="427">
        <f t="shared" si="1"/>
        <v>444891.66849999997</v>
      </c>
      <c r="G52" s="282">
        <f t="shared" si="2"/>
        <v>1.4055028454961678E-2</v>
      </c>
      <c r="H52" s="471">
        <v>1.3797276853252646E-2</v>
      </c>
      <c r="I52" s="282">
        <f t="shared" si="3"/>
        <v>1.9392111877345006E-4</v>
      </c>
      <c r="J52" s="472">
        <v>0.03</v>
      </c>
      <c r="K52" s="282">
        <f t="shared" si="0"/>
        <v>4.2165085364885031E-4</v>
      </c>
    </row>
    <row r="53" spans="2:11">
      <c r="B53" s="286" t="s">
        <v>145</v>
      </c>
      <c r="C53" s="288" t="s">
        <v>146</v>
      </c>
      <c r="D53" s="464">
        <v>4063.4760000000001</v>
      </c>
      <c r="E53" s="464">
        <v>50.18</v>
      </c>
      <c r="F53" s="427">
        <f t="shared" si="1"/>
        <v>203905.22568</v>
      </c>
      <c r="G53" s="282">
        <f t="shared" si="2"/>
        <v>6.4417788687984459E-3</v>
      </c>
      <c r="H53" s="471">
        <v>3.1088082901554407E-2</v>
      </c>
      <c r="I53" s="282">
        <f t="shared" si="3"/>
        <v>2.0026255550668746E-4</v>
      </c>
      <c r="J53" s="472">
        <v>0.1</v>
      </c>
      <c r="K53" s="282">
        <f t="shared" si="0"/>
        <v>6.4417788687984464E-4</v>
      </c>
    </row>
    <row r="54" spans="2:11">
      <c r="B54" s="286" t="s">
        <v>147</v>
      </c>
      <c r="C54" s="288" t="s">
        <v>148</v>
      </c>
      <c r="D54" s="464">
        <v>4228</v>
      </c>
      <c r="E54" s="464">
        <v>43.08</v>
      </c>
      <c r="F54" s="427">
        <f t="shared" si="1"/>
        <v>182142.24</v>
      </c>
      <c r="G54" s="282" t="str">
        <f t="shared" si="2"/>
        <v/>
      </c>
      <c r="H54" s="471">
        <v>1.1606313834726092E-2</v>
      </c>
      <c r="I54" s="282" t="str">
        <f t="shared" si="3"/>
        <v/>
      </c>
      <c r="J54" s="472">
        <v>0.31129999999999997</v>
      </c>
      <c r="K54" s="282" t="str">
        <f t="shared" si="0"/>
        <v/>
      </c>
    </row>
    <row r="55" spans="2:11">
      <c r="B55" s="286" t="s">
        <v>149</v>
      </c>
      <c r="C55" s="288" t="s">
        <v>150</v>
      </c>
      <c r="D55" s="464">
        <v>1154.433</v>
      </c>
      <c r="E55" s="464">
        <v>38.799999999999997</v>
      </c>
      <c r="F55" s="427">
        <f t="shared" si="1"/>
        <v>44792.000399999997</v>
      </c>
      <c r="G55" s="282">
        <f t="shared" si="2"/>
        <v>1.4150699704025924E-3</v>
      </c>
      <c r="H55" s="471">
        <v>1.2371134020618558E-2</v>
      </c>
      <c r="I55" s="282">
        <f t="shared" si="3"/>
        <v>1.7506020252403207E-5</v>
      </c>
      <c r="J55" s="472">
        <v>0.15710000000000002</v>
      </c>
      <c r="K55" s="282">
        <f t="shared" si="0"/>
        <v>2.2230749235024728E-4</v>
      </c>
    </row>
    <row r="56" spans="2:11">
      <c r="B56" s="286" t="s">
        <v>151</v>
      </c>
      <c r="C56" s="288" t="s">
        <v>152</v>
      </c>
      <c r="D56" s="464">
        <v>7430.4359999999997</v>
      </c>
      <c r="E56" s="464">
        <v>397.58</v>
      </c>
      <c r="F56" s="427">
        <f t="shared" si="1"/>
        <v>2954192.7448799997</v>
      </c>
      <c r="G56" s="282">
        <f t="shared" si="2"/>
        <v>9.3328929334017735E-2</v>
      </c>
      <c r="H56" s="471">
        <v>7.5456511896976712E-3</v>
      </c>
      <c r="I56" s="282">
        <f t="shared" si="3"/>
        <v>7.0422754666244077E-4</v>
      </c>
      <c r="J56" s="472">
        <v>0.16620000000000001</v>
      </c>
      <c r="K56" s="282">
        <f t="shared" si="0"/>
        <v>1.5511268055313748E-2</v>
      </c>
    </row>
    <row r="57" spans="2:11">
      <c r="B57" s="286" t="s">
        <v>153</v>
      </c>
      <c r="C57" s="288" t="s">
        <v>154</v>
      </c>
      <c r="D57" s="464">
        <v>219.49700000000001</v>
      </c>
      <c r="E57" s="464">
        <v>132.07</v>
      </c>
      <c r="F57" s="427">
        <f t="shared" si="1"/>
        <v>28988.968789999999</v>
      </c>
      <c r="G57" s="282" t="str">
        <f t="shared" si="2"/>
        <v/>
      </c>
      <c r="H57" s="471">
        <v>1.7869311728628757E-2</v>
      </c>
      <c r="I57" s="282" t="str">
        <f t="shared" si="3"/>
        <v/>
      </c>
      <c r="J57" s="472">
        <v>-5.9349999999999993E-2</v>
      </c>
      <c r="K57" s="282" t="str">
        <f t="shared" si="0"/>
        <v/>
      </c>
    </row>
    <row r="58" spans="2:11">
      <c r="B58" s="286" t="s">
        <v>1397</v>
      </c>
      <c r="C58" s="288" t="s">
        <v>155</v>
      </c>
      <c r="D58" s="464">
        <v>292.62</v>
      </c>
      <c r="E58" s="464">
        <v>300.95</v>
      </c>
      <c r="F58" s="427">
        <f t="shared" si="1"/>
        <v>88063.989000000001</v>
      </c>
      <c r="G58" s="282">
        <f t="shared" si="2"/>
        <v>2.7821196909027582E-3</v>
      </c>
      <c r="H58" s="471">
        <v>1.6348230603090215E-2</v>
      </c>
      <c r="I58" s="282">
        <f t="shared" si="3"/>
        <v>4.5482734272276359E-5</v>
      </c>
      <c r="J58" s="472">
        <v>9.8000000000000004E-2</v>
      </c>
      <c r="K58" s="282">
        <f t="shared" si="0"/>
        <v>2.7264772970847029E-4</v>
      </c>
    </row>
    <row r="59" spans="2:11">
      <c r="B59" s="286" t="s">
        <v>156</v>
      </c>
      <c r="C59" s="288" t="s">
        <v>157</v>
      </c>
      <c r="D59" s="464">
        <v>2222.7739999999999</v>
      </c>
      <c r="E59" s="464">
        <v>16.920000000000002</v>
      </c>
      <c r="F59" s="427">
        <f t="shared" si="1"/>
        <v>37609.336080000001</v>
      </c>
      <c r="G59" s="282">
        <f t="shared" si="2"/>
        <v>1.1881550638132865E-3</v>
      </c>
      <c r="H59" s="471">
        <v>6.6784869976359323E-2</v>
      </c>
      <c r="I59" s="282">
        <f t="shared" si="3"/>
        <v>7.9350781448523245E-5</v>
      </c>
      <c r="J59" s="472">
        <v>0.03</v>
      </c>
      <c r="K59" s="282">
        <f t="shared" si="0"/>
        <v>3.5644651914398589E-5</v>
      </c>
    </row>
    <row r="60" spans="2:11">
      <c r="B60" s="286" t="s">
        <v>158</v>
      </c>
      <c r="C60" s="288" t="s">
        <v>159</v>
      </c>
      <c r="D60" s="464">
        <v>1903.1</v>
      </c>
      <c r="E60" s="464">
        <v>56.17</v>
      </c>
      <c r="F60" s="427">
        <f t="shared" si="1"/>
        <v>106897.12699999999</v>
      </c>
      <c r="G60" s="282" t="str">
        <f t="shared" si="2"/>
        <v/>
      </c>
      <c r="H60" s="471">
        <v>3.7742567206693965E-2</v>
      </c>
      <c r="I60" s="282" t="str">
        <f t="shared" si="3"/>
        <v/>
      </c>
      <c r="J60" s="472">
        <v>0.2167</v>
      </c>
      <c r="K60" s="282" t="str">
        <f t="shared" si="0"/>
        <v/>
      </c>
    </row>
    <row r="61" spans="2:11">
      <c r="B61" s="286" t="s">
        <v>160</v>
      </c>
      <c r="C61" s="288" t="s">
        <v>161</v>
      </c>
      <c r="D61" s="464">
        <v>702.04</v>
      </c>
      <c r="E61" s="464">
        <v>69.510000000000005</v>
      </c>
      <c r="F61" s="427">
        <f t="shared" si="1"/>
        <v>48798.8004</v>
      </c>
      <c r="G61" s="282">
        <f t="shared" si="2"/>
        <v>1.5416528938437411E-3</v>
      </c>
      <c r="H61" s="471">
        <v>2.0716443677168749E-2</v>
      </c>
      <c r="I61" s="282">
        <f t="shared" si="3"/>
        <v>3.1937565345058077E-5</v>
      </c>
      <c r="J61" s="472">
        <v>0.1</v>
      </c>
      <c r="K61" s="282">
        <f t="shared" si="0"/>
        <v>1.5416528938437413E-4</v>
      </c>
    </row>
    <row r="62" spans="2:11">
      <c r="B62" s="286" t="s">
        <v>162</v>
      </c>
      <c r="C62" s="288" t="s">
        <v>163</v>
      </c>
      <c r="D62" s="464">
        <v>1768.6469999999999</v>
      </c>
      <c r="E62" s="464">
        <v>40.119999999999997</v>
      </c>
      <c r="F62" s="427">
        <f t="shared" si="1"/>
        <v>70958.117639999997</v>
      </c>
      <c r="G62" s="282">
        <f t="shared" si="2"/>
        <v>2.2417105851932095E-3</v>
      </c>
      <c r="H62" s="471">
        <v>9.7706879361914259E-2</v>
      </c>
      <c r="I62" s="282">
        <f t="shared" si="3"/>
        <v>2.1903054571179915E-4</v>
      </c>
      <c r="J62" s="472">
        <v>4.4999999999999998E-2</v>
      </c>
      <c r="K62" s="282">
        <f t="shared" si="0"/>
        <v>1.0087697633369442E-4</v>
      </c>
    </row>
    <row r="63" spans="2:11">
      <c r="B63" s="286" t="s">
        <v>164</v>
      </c>
      <c r="C63" s="288" t="s">
        <v>165</v>
      </c>
      <c r="D63" s="464">
        <v>267.661</v>
      </c>
      <c r="E63" s="464">
        <v>304.89999999999998</v>
      </c>
      <c r="F63" s="427">
        <f t="shared" si="1"/>
        <v>81609.838899999988</v>
      </c>
      <c r="G63" s="282">
        <f t="shared" si="2"/>
        <v>2.5782200233411168E-3</v>
      </c>
      <c r="H63" s="471">
        <v>8.6585765824860623E-3</v>
      </c>
      <c r="I63" s="282">
        <f t="shared" si="3"/>
        <v>2.2323715518598062E-5</v>
      </c>
      <c r="J63" s="472">
        <v>7.7170000000000002E-2</v>
      </c>
      <c r="K63" s="282">
        <f t="shared" si="0"/>
        <v>1.9896123920123398E-4</v>
      </c>
    </row>
    <row r="64" spans="2:11">
      <c r="B64" s="286" t="s">
        <v>166</v>
      </c>
      <c r="C64" s="288" t="s">
        <v>167</v>
      </c>
      <c r="D64" s="464">
        <v>346.017</v>
      </c>
      <c r="E64" s="464">
        <v>35.83</v>
      </c>
      <c r="F64" s="427">
        <f t="shared" si="1"/>
        <v>12397.78911</v>
      </c>
      <c r="G64" s="282" t="str">
        <f t="shared" si="2"/>
        <v/>
      </c>
      <c r="H64" s="471">
        <v>5.1632710019536704E-2</v>
      </c>
      <c r="I64" s="282" t="str">
        <f t="shared" si="3"/>
        <v/>
      </c>
      <c r="J64" s="472">
        <v>-0.02</v>
      </c>
      <c r="K64" s="282" t="str">
        <f t="shared" si="0"/>
        <v/>
      </c>
    </row>
    <row r="65" spans="2:11">
      <c r="B65" s="286" t="s">
        <v>168</v>
      </c>
      <c r="C65" s="288" t="s">
        <v>169</v>
      </c>
      <c r="D65" s="464">
        <v>1300</v>
      </c>
      <c r="E65" s="464">
        <v>15.29</v>
      </c>
      <c r="F65" s="427">
        <f t="shared" si="1"/>
        <v>19877</v>
      </c>
      <c r="G65" s="282">
        <f t="shared" si="2"/>
        <v>6.2795466937199632E-4</v>
      </c>
      <c r="H65" s="471">
        <v>3.4009156311314591E-2</v>
      </c>
      <c r="I65" s="282">
        <f t="shared" si="3"/>
        <v>2.1356208507092096E-5</v>
      </c>
      <c r="J65" s="472">
        <v>2.64E-2</v>
      </c>
      <c r="K65" s="282">
        <f t="shared" si="0"/>
        <v>1.6578003271420704E-5</v>
      </c>
    </row>
    <row r="66" spans="2:11">
      <c r="B66" s="286" t="s">
        <v>170</v>
      </c>
      <c r="C66" s="288" t="s">
        <v>171</v>
      </c>
      <c r="D66" s="464">
        <v>1736.059</v>
      </c>
      <c r="E66" s="464">
        <v>113.15</v>
      </c>
      <c r="F66" s="427">
        <f t="shared" si="1"/>
        <v>196435.07584999999</v>
      </c>
      <c r="G66" s="282">
        <f t="shared" si="2"/>
        <v>6.2057817129571756E-3</v>
      </c>
      <c r="H66" s="471">
        <v>1.9443216968625717E-2</v>
      </c>
      <c r="I66" s="282">
        <f t="shared" si="3"/>
        <v>1.2066036030495613E-4</v>
      </c>
      <c r="J66" s="472">
        <v>0.08</v>
      </c>
      <c r="K66" s="282">
        <f t="shared" si="0"/>
        <v>4.964625370365741E-4</v>
      </c>
    </row>
    <row r="67" spans="2:11">
      <c r="B67" s="286" t="s">
        <v>172</v>
      </c>
      <c r="C67" s="288" t="s">
        <v>173</v>
      </c>
      <c r="D67" s="464">
        <v>584.38</v>
      </c>
      <c r="E67" s="464">
        <v>84.34</v>
      </c>
      <c r="F67" s="427">
        <f t="shared" si="1"/>
        <v>49286.609199999999</v>
      </c>
      <c r="G67" s="282">
        <f t="shared" si="2"/>
        <v>1.5570637613650346E-3</v>
      </c>
      <c r="H67" s="471">
        <v>2.3713540431586435E-2</v>
      </c>
      <c r="I67" s="282">
        <f t="shared" si="3"/>
        <v>3.6923494459687799E-5</v>
      </c>
      <c r="J67" s="472">
        <v>6.8499999999999991E-2</v>
      </c>
      <c r="K67" s="282">
        <f t="shared" si="0"/>
        <v>1.0665886765350486E-4</v>
      </c>
    </row>
    <row r="68" spans="2:11">
      <c r="B68" s="286" t="s">
        <v>174</v>
      </c>
      <c r="C68" s="288" t="s">
        <v>175</v>
      </c>
      <c r="D68" s="464">
        <v>222.22800000000001</v>
      </c>
      <c r="E68" s="464">
        <v>255.71</v>
      </c>
      <c r="F68" s="427">
        <f t="shared" si="1"/>
        <v>56825.921880000002</v>
      </c>
      <c r="G68" s="282">
        <f t="shared" si="2"/>
        <v>1.7952459116523769E-3</v>
      </c>
      <c r="H68" s="471">
        <v>2.7687614876226976E-2</v>
      </c>
      <c r="I68" s="282">
        <f t="shared" si="3"/>
        <v>4.9706077409952005E-5</v>
      </c>
      <c r="J68" s="472">
        <v>0.1206</v>
      </c>
      <c r="K68" s="282">
        <f t="shared" si="0"/>
        <v>2.1650665694527665E-4</v>
      </c>
    </row>
    <row r="69" spans="2:11">
      <c r="B69" s="286" t="s">
        <v>176</v>
      </c>
      <c r="C69" s="288" t="s">
        <v>177</v>
      </c>
      <c r="D69" s="464">
        <v>256.23500000000001</v>
      </c>
      <c r="E69" s="464">
        <v>127.5</v>
      </c>
      <c r="F69" s="427">
        <f t="shared" si="1"/>
        <v>32669.962500000001</v>
      </c>
      <c r="G69" s="282" t="str">
        <f t="shared" si="2"/>
        <v/>
      </c>
      <c r="H69" s="471" t="s">
        <v>89</v>
      </c>
      <c r="I69" s="282" t="str">
        <f t="shared" si="3"/>
        <v/>
      </c>
      <c r="J69" s="472" t="s">
        <v>89</v>
      </c>
      <c r="K69" s="282" t="str">
        <f t="shared" si="0"/>
        <v/>
      </c>
    </row>
    <row r="70" spans="2:11">
      <c r="B70" s="286" t="s">
        <v>178</v>
      </c>
      <c r="C70" s="288" t="s">
        <v>179</v>
      </c>
      <c r="D70" s="464">
        <v>307.15199999999999</v>
      </c>
      <c r="E70" s="464">
        <v>140.53</v>
      </c>
      <c r="F70" s="427">
        <f t="shared" si="1"/>
        <v>43164.07056</v>
      </c>
      <c r="G70" s="282">
        <f t="shared" si="2"/>
        <v>1.3636403711452594E-3</v>
      </c>
      <c r="H70" s="471">
        <v>1.2452857041201167E-2</v>
      </c>
      <c r="I70" s="282">
        <f t="shared" si="3"/>
        <v>1.6981218597482416E-5</v>
      </c>
      <c r="J70" s="472">
        <v>0.13500000000000001</v>
      </c>
      <c r="K70" s="282">
        <f t="shared" si="0"/>
        <v>1.8409145010461005E-4</v>
      </c>
    </row>
    <row r="71" spans="2:11">
      <c r="B71" s="286" t="s">
        <v>180</v>
      </c>
      <c r="C71" s="288" t="s">
        <v>181</v>
      </c>
      <c r="D71" s="464">
        <v>533.38099999999997</v>
      </c>
      <c r="E71" s="464">
        <v>55.58</v>
      </c>
      <c r="F71" s="427">
        <f t="shared" si="1"/>
        <v>29645.315979999996</v>
      </c>
      <c r="G71" s="282" t="str">
        <f t="shared" si="2"/>
        <v/>
      </c>
      <c r="H71" s="471">
        <v>3.5984166966534725E-2</v>
      </c>
      <c r="I71" s="282" t="str">
        <f t="shared" si="3"/>
        <v/>
      </c>
      <c r="J71" s="472">
        <v>-7.8100000000000003E-2</v>
      </c>
      <c r="K71" s="282" t="str">
        <f t="shared" si="0"/>
        <v/>
      </c>
    </row>
    <row r="72" spans="2:11">
      <c r="B72" s="286" t="s">
        <v>182</v>
      </c>
      <c r="C72" s="288" t="s">
        <v>183</v>
      </c>
      <c r="D72" s="464">
        <v>410.7</v>
      </c>
      <c r="E72" s="464">
        <v>245.78</v>
      </c>
      <c r="F72" s="427">
        <f t="shared" si="1"/>
        <v>100941.84599999999</v>
      </c>
      <c r="G72" s="282">
        <f t="shared" si="2"/>
        <v>3.1889572637082541E-3</v>
      </c>
      <c r="H72" s="471">
        <v>2.2784604117503458E-2</v>
      </c>
      <c r="I72" s="282">
        <f t="shared" si="3"/>
        <v>7.2659128801229648E-5</v>
      </c>
      <c r="J72" s="472">
        <v>0.16</v>
      </c>
      <c r="K72" s="282">
        <f t="shared" si="0"/>
        <v>5.1023316219332064E-4</v>
      </c>
    </row>
    <row r="73" spans="2:11">
      <c r="B73" s="286" t="s">
        <v>184</v>
      </c>
      <c r="C73" s="288" t="s">
        <v>185</v>
      </c>
      <c r="D73" s="464">
        <v>144.98699999999999</v>
      </c>
      <c r="E73" s="464">
        <v>241.53</v>
      </c>
      <c r="F73" s="427">
        <f t="shared" si="1"/>
        <v>35018.71011</v>
      </c>
      <c r="G73" s="282">
        <f t="shared" si="2"/>
        <v>1.1063119449091329E-3</v>
      </c>
      <c r="H73" s="471">
        <v>5.6307705046992097E-3</v>
      </c>
      <c r="I73" s="282">
        <f t="shared" si="3"/>
        <v>6.2293886683907626E-6</v>
      </c>
      <c r="J73" s="472">
        <v>0.11699999999999999</v>
      </c>
      <c r="K73" s="282">
        <f t="shared" si="0"/>
        <v>1.2943849755436856E-4</v>
      </c>
    </row>
    <row r="74" spans="2:11">
      <c r="B74" s="286" t="s">
        <v>186</v>
      </c>
      <c r="C74" s="288" t="s">
        <v>187</v>
      </c>
      <c r="D74" s="464">
        <v>17.292000000000002</v>
      </c>
      <c r="E74" s="464">
        <v>2762.13</v>
      </c>
      <c r="F74" s="427">
        <f t="shared" si="1"/>
        <v>47762.751960000009</v>
      </c>
      <c r="G74" s="282">
        <f t="shared" si="2"/>
        <v>1.5089220262282275E-3</v>
      </c>
      <c r="H74" s="471" t="s">
        <v>89</v>
      </c>
      <c r="I74" s="282" t="str">
        <f t="shared" si="3"/>
        <v/>
      </c>
      <c r="J74" s="472">
        <v>0.1429</v>
      </c>
      <c r="K74" s="282">
        <f t="shared" si="0"/>
        <v>2.1562495754801371E-4</v>
      </c>
    </row>
    <row r="75" spans="2:11">
      <c r="B75" s="286" t="s">
        <v>632</v>
      </c>
      <c r="C75" s="288" t="s">
        <v>633</v>
      </c>
      <c r="D75" s="464">
        <v>484.89</v>
      </c>
      <c r="E75" s="464">
        <v>404.83</v>
      </c>
      <c r="F75" s="427">
        <f t="shared" si="1"/>
        <v>196298.01869999999</v>
      </c>
      <c r="G75" s="282">
        <f t="shared" si="2"/>
        <v>6.2014518001276076E-3</v>
      </c>
      <c r="H75" s="471">
        <v>1.2597880591853371E-2</v>
      </c>
      <c r="I75" s="282">
        <f t="shared" si="3"/>
        <v>7.8125149274141742E-5</v>
      </c>
      <c r="J75" s="472">
        <v>0.14000000000000001</v>
      </c>
      <c r="K75" s="282">
        <f t="shared" si="0"/>
        <v>8.6820325201786514E-4</v>
      </c>
    </row>
    <row r="76" spans="2:11">
      <c r="B76" s="286" t="s">
        <v>188</v>
      </c>
      <c r="C76" s="288" t="s">
        <v>189</v>
      </c>
      <c r="D76" s="464">
        <v>80.531000000000006</v>
      </c>
      <c r="E76" s="464">
        <v>199.45</v>
      </c>
      <c r="F76" s="427">
        <f t="shared" si="1"/>
        <v>16061.907950000001</v>
      </c>
      <c r="G76" s="282">
        <f t="shared" si="2"/>
        <v>5.0742818816852089E-4</v>
      </c>
      <c r="H76" s="471">
        <v>1.6244672850338433E-2</v>
      </c>
      <c r="I76" s="282">
        <f t="shared" si="3"/>
        <v>8.243004911837593E-6</v>
      </c>
      <c r="J76" s="472">
        <v>7.0000000000000007E-2</v>
      </c>
      <c r="K76" s="282">
        <f t="shared" si="0"/>
        <v>3.5519973171796467E-5</v>
      </c>
    </row>
    <row r="77" spans="2:11">
      <c r="B77" s="286" t="s">
        <v>190</v>
      </c>
      <c r="C77" s="288" t="s">
        <v>191</v>
      </c>
      <c r="D77" s="464">
        <v>136.55099999999999</v>
      </c>
      <c r="E77" s="464">
        <v>104.13</v>
      </c>
      <c r="F77" s="427">
        <f t="shared" si="1"/>
        <v>14219.055629999999</v>
      </c>
      <c r="G77" s="282" t="str">
        <f t="shared" si="2"/>
        <v/>
      </c>
      <c r="H77" s="471" t="s">
        <v>89</v>
      </c>
      <c r="I77" s="282" t="str">
        <f t="shared" si="3"/>
        <v/>
      </c>
      <c r="J77" s="472">
        <v>0.28570000000000001</v>
      </c>
      <c r="K77" s="282" t="str">
        <f t="shared" si="0"/>
        <v/>
      </c>
    </row>
    <row r="78" spans="2:11">
      <c r="B78" s="286" t="s">
        <v>192</v>
      </c>
      <c r="C78" s="288" t="s">
        <v>193</v>
      </c>
      <c r="D78" s="464">
        <v>79.099999999999994</v>
      </c>
      <c r="E78" s="464">
        <v>598.62</v>
      </c>
      <c r="F78" s="427">
        <f t="shared" si="1"/>
        <v>47350.841999999997</v>
      </c>
      <c r="G78" s="282">
        <f t="shared" si="2"/>
        <v>1.4959089567135703E-3</v>
      </c>
      <c r="H78" s="471">
        <v>1.0691256556747186E-2</v>
      </c>
      <c r="I78" s="282">
        <f t="shared" si="3"/>
        <v>1.5993146441760801E-5</v>
      </c>
      <c r="J78" s="472">
        <v>0.12119999999999999</v>
      </c>
      <c r="K78" s="282">
        <f t="shared" si="0"/>
        <v>1.8130416555368472E-4</v>
      </c>
    </row>
    <row r="79" spans="2:11">
      <c r="B79" s="286" t="s">
        <v>194</v>
      </c>
      <c r="C79" s="288" t="s">
        <v>195</v>
      </c>
      <c r="D79" s="464">
        <v>315.30099999999999</v>
      </c>
      <c r="E79" s="464">
        <v>55.45</v>
      </c>
      <c r="F79" s="427">
        <f t="shared" si="1"/>
        <v>17483.440450000002</v>
      </c>
      <c r="G79" s="282">
        <f t="shared" si="2"/>
        <v>5.5233727762060366E-4</v>
      </c>
      <c r="H79" s="471">
        <v>1.4427412082957619E-2</v>
      </c>
      <c r="I79" s="282">
        <f t="shared" si="3"/>
        <v>7.9687975130114142E-6</v>
      </c>
      <c r="J79" s="472">
        <v>9.5000000000000001E-2</v>
      </c>
      <c r="K79" s="282">
        <f t="shared" si="0"/>
        <v>5.2472041373957349E-5</v>
      </c>
    </row>
    <row r="80" spans="2:11">
      <c r="B80" s="286" t="s">
        <v>1405</v>
      </c>
      <c r="C80" s="288" t="s">
        <v>1406</v>
      </c>
      <c r="D80" s="464">
        <v>74.933999999999997</v>
      </c>
      <c r="E80" s="464">
        <v>249.06</v>
      </c>
      <c r="F80" s="427">
        <f t="shared" si="1"/>
        <v>18663.062040000001</v>
      </c>
      <c r="G80" s="282" t="str">
        <f t="shared" si="2"/>
        <v/>
      </c>
      <c r="H80" s="471" t="s">
        <v>89</v>
      </c>
      <c r="I80" s="282" t="str">
        <f t="shared" si="3"/>
        <v/>
      </c>
      <c r="J80" s="472" t="s">
        <v>89</v>
      </c>
      <c r="K80" s="282" t="str">
        <f t="shared" si="0"/>
        <v/>
      </c>
    </row>
    <row r="81" spans="2:11">
      <c r="B81" s="286" t="s">
        <v>1605</v>
      </c>
      <c r="C81" s="288" t="s">
        <v>1606</v>
      </c>
      <c r="D81" s="464">
        <v>156.12700000000001</v>
      </c>
      <c r="E81" s="464">
        <v>69.52</v>
      </c>
      <c r="F81" s="427">
        <f t="shared" si="1"/>
        <v>10853.94904</v>
      </c>
      <c r="G81" s="282" t="str">
        <f t="shared" si="2"/>
        <v/>
      </c>
      <c r="H81" s="471" t="s">
        <v>89</v>
      </c>
      <c r="I81" s="282" t="str">
        <f t="shared" si="3"/>
        <v/>
      </c>
      <c r="J81" s="472" t="s">
        <v>89</v>
      </c>
      <c r="K81" s="282" t="str">
        <f t="shared" si="0"/>
        <v/>
      </c>
    </row>
    <row r="82" spans="2:11">
      <c r="B82" s="286" t="s">
        <v>196</v>
      </c>
      <c r="C82" s="288" t="s">
        <v>197</v>
      </c>
      <c r="D82" s="464">
        <v>897.65599999999995</v>
      </c>
      <c r="E82" s="464">
        <v>54.71</v>
      </c>
      <c r="F82" s="427">
        <f t="shared" si="1"/>
        <v>49110.759760000001</v>
      </c>
      <c r="G82" s="282">
        <f t="shared" si="2"/>
        <v>1.5515083215625267E-3</v>
      </c>
      <c r="H82" s="471">
        <v>1.3891427526960336E-2</v>
      </c>
      <c r="I82" s="282">
        <f t="shared" si="3"/>
        <v>2.1552665406461711E-5</v>
      </c>
      <c r="J82" s="472">
        <v>0.1094</v>
      </c>
      <c r="K82" s="282">
        <f t="shared" si="0"/>
        <v>1.6973501037894042E-4</v>
      </c>
    </row>
    <row r="83" spans="2:11">
      <c r="B83" s="286" t="s">
        <v>198</v>
      </c>
      <c r="C83" s="288" t="s">
        <v>199</v>
      </c>
      <c r="D83" s="464">
        <v>759.34400000000005</v>
      </c>
      <c r="E83" s="464">
        <v>55.46</v>
      </c>
      <c r="F83" s="427">
        <f t="shared" si="1"/>
        <v>42113.218240000002</v>
      </c>
      <c r="G83" s="282">
        <f t="shared" si="2"/>
        <v>1.3304418189912929E-3</v>
      </c>
      <c r="H83" s="471">
        <v>3.0292102416155785E-2</v>
      </c>
      <c r="I83" s="282">
        <f t="shared" si="3"/>
        <v>4.0301879839620844E-5</v>
      </c>
      <c r="J83" s="472">
        <v>0.1</v>
      </c>
      <c r="K83" s="282">
        <f t="shared" ref="K83:K146" si="4">IFERROR($J83*$G83,"")</f>
        <v>1.330441818991293E-4</v>
      </c>
    </row>
    <row r="84" spans="2:11">
      <c r="B84" s="286" t="s">
        <v>200</v>
      </c>
      <c r="C84" s="288" t="s">
        <v>201</v>
      </c>
      <c r="D84" s="464">
        <v>409.25900000000001</v>
      </c>
      <c r="E84" s="464">
        <v>88.44</v>
      </c>
      <c r="F84" s="427">
        <f t="shared" ref="F84:F147" si="5">IFERROR(D84*E84,"")</f>
        <v>36194.865960000003</v>
      </c>
      <c r="G84" s="282">
        <f t="shared" ref="G84:G147" si="6">IF(AND(ISNUMBER($J84)), IF(AND($J84&lt;=20%,$J84&gt;0%), $F84/SUMIFS($F$19:$F$521,$J$19:$J$521, "&gt;"&amp;0%,$J$19:$J$521, "&lt;="&amp;20%),""),"")</f>
        <v>1.1434690892426185E-3</v>
      </c>
      <c r="H84" s="471">
        <v>1.5377657168701946E-2</v>
      </c>
      <c r="I84" s="282">
        <f t="shared" ref="I84:I147" si="7">IFERROR($H84*$G84,"")</f>
        <v>1.7583875637380839E-5</v>
      </c>
      <c r="J84" s="472">
        <v>0.09</v>
      </c>
      <c r="K84" s="282">
        <f t="shared" si="4"/>
        <v>1.0291221803183566E-4</v>
      </c>
    </row>
    <row r="85" spans="2:11">
      <c r="B85" s="286" t="s">
        <v>202</v>
      </c>
      <c r="C85" s="288" t="s">
        <v>203</v>
      </c>
      <c r="D85" s="464">
        <v>507.32400000000001</v>
      </c>
      <c r="E85" s="464">
        <v>38.69</v>
      </c>
      <c r="F85" s="427">
        <f t="shared" si="5"/>
        <v>19628.365559999998</v>
      </c>
      <c r="G85" s="282" t="str">
        <f t="shared" si="6"/>
        <v/>
      </c>
      <c r="H85" s="471">
        <v>2.9981907469630396E-2</v>
      </c>
      <c r="I85" s="282" t="str">
        <f t="shared" si="7"/>
        <v/>
      </c>
      <c r="J85" s="472">
        <v>-0.03</v>
      </c>
      <c r="K85" s="282" t="str">
        <f t="shared" si="4"/>
        <v/>
      </c>
    </row>
    <row r="86" spans="2:11">
      <c r="B86" s="286" t="s">
        <v>1398</v>
      </c>
      <c r="C86" s="288" t="s">
        <v>204</v>
      </c>
      <c r="D86" s="464">
        <v>289.54199999999997</v>
      </c>
      <c r="E86" s="464">
        <v>238.81</v>
      </c>
      <c r="F86" s="427">
        <f t="shared" si="5"/>
        <v>69145.525020000001</v>
      </c>
      <c r="G86" s="282" t="str">
        <f t="shared" si="6"/>
        <v/>
      </c>
      <c r="H86" s="471">
        <v>1.5912231481093754E-2</v>
      </c>
      <c r="I86" s="282" t="str">
        <f t="shared" si="7"/>
        <v/>
      </c>
      <c r="J86" s="472">
        <v>-2.0199999999999999E-2</v>
      </c>
      <c r="K86" s="282" t="str">
        <f t="shared" si="4"/>
        <v/>
      </c>
    </row>
    <row r="87" spans="2:11">
      <c r="B87" s="286" t="s">
        <v>205</v>
      </c>
      <c r="C87" s="288" t="s">
        <v>206</v>
      </c>
      <c r="D87" s="464">
        <v>1308.414</v>
      </c>
      <c r="E87" s="464">
        <v>383.74</v>
      </c>
      <c r="F87" s="427">
        <f t="shared" si="5"/>
        <v>502090.78836000001</v>
      </c>
      <c r="G87" s="282" t="str">
        <f t="shared" si="6"/>
        <v/>
      </c>
      <c r="H87" s="471" t="s">
        <v>89</v>
      </c>
      <c r="I87" s="282" t="str">
        <f t="shared" si="7"/>
        <v/>
      </c>
      <c r="J87" s="472" t="s">
        <v>89</v>
      </c>
      <c r="K87" s="282" t="str">
        <f t="shared" si="4"/>
        <v/>
      </c>
    </row>
    <row r="88" spans="2:11">
      <c r="B88" s="286" t="s">
        <v>207</v>
      </c>
      <c r="C88" s="288" t="s">
        <v>208</v>
      </c>
      <c r="D88" s="464">
        <v>215.39599999999999</v>
      </c>
      <c r="E88" s="464">
        <v>72.489999999999995</v>
      </c>
      <c r="F88" s="427">
        <f t="shared" si="5"/>
        <v>15614.056039999998</v>
      </c>
      <c r="G88" s="282">
        <f t="shared" si="6"/>
        <v>4.9327963969180572E-4</v>
      </c>
      <c r="H88" s="471">
        <v>5.0765622844530289E-2</v>
      </c>
      <c r="I88" s="282">
        <f t="shared" si="7"/>
        <v>2.5041648145480001E-5</v>
      </c>
      <c r="J88" s="472">
        <v>3.0750000000000003E-2</v>
      </c>
      <c r="K88" s="282">
        <f t="shared" si="4"/>
        <v>1.5168348920523026E-5</v>
      </c>
    </row>
    <row r="89" spans="2:11">
      <c r="B89" s="286" t="s">
        <v>209</v>
      </c>
      <c r="C89" s="288" t="s">
        <v>210</v>
      </c>
      <c r="D89" s="464">
        <v>1464.9829999999999</v>
      </c>
      <c r="E89" s="464">
        <v>63.26</v>
      </c>
      <c r="F89" s="427">
        <f t="shared" si="5"/>
        <v>92674.82458</v>
      </c>
      <c r="G89" s="282">
        <f t="shared" si="6"/>
        <v>2.9277853211370762E-3</v>
      </c>
      <c r="H89" s="471" t="s">
        <v>89</v>
      </c>
      <c r="I89" s="282" t="str">
        <f t="shared" si="7"/>
        <v/>
      </c>
      <c r="J89" s="472">
        <v>0.12095</v>
      </c>
      <c r="K89" s="282">
        <f t="shared" si="4"/>
        <v>3.5411563459152934E-4</v>
      </c>
    </row>
    <row r="90" spans="2:11">
      <c r="B90" s="286" t="s">
        <v>211</v>
      </c>
      <c r="C90" s="288" t="s">
        <v>212</v>
      </c>
      <c r="D90" s="464">
        <v>2034.758</v>
      </c>
      <c r="E90" s="464">
        <v>48.87</v>
      </c>
      <c r="F90" s="427">
        <f t="shared" si="5"/>
        <v>99438.623460000003</v>
      </c>
      <c r="G90" s="282">
        <f t="shared" si="6"/>
        <v>3.1414674205177211E-3</v>
      </c>
      <c r="H90" s="471">
        <v>4.910988336402701E-2</v>
      </c>
      <c r="I90" s="282">
        <f t="shared" si="7"/>
        <v>1.5427709861351609E-4</v>
      </c>
      <c r="J90" s="472">
        <v>2.7779999999999999E-2</v>
      </c>
      <c r="K90" s="282">
        <f t="shared" si="4"/>
        <v>8.7269964941982296E-5</v>
      </c>
    </row>
    <row r="91" spans="2:11">
      <c r="B91" s="286" t="s">
        <v>213</v>
      </c>
      <c r="C91" s="288" t="s">
        <v>214</v>
      </c>
      <c r="D91" s="464">
        <v>306.47500000000002</v>
      </c>
      <c r="E91" s="464">
        <v>54.9</v>
      </c>
      <c r="F91" s="427">
        <f t="shared" si="5"/>
        <v>16825.477500000001</v>
      </c>
      <c r="G91" s="282">
        <f t="shared" si="6"/>
        <v>5.3155089603755415E-4</v>
      </c>
      <c r="H91" s="471">
        <v>1.5868852459016394E-2</v>
      </c>
      <c r="I91" s="282">
        <f t="shared" si="7"/>
        <v>8.4351027436779078E-6</v>
      </c>
      <c r="J91" s="472">
        <v>4.8499999999999995E-2</v>
      </c>
      <c r="K91" s="282">
        <f t="shared" si="4"/>
        <v>2.5780218457821373E-5</v>
      </c>
    </row>
    <row r="92" spans="2:11">
      <c r="B92" s="286" t="s">
        <v>215</v>
      </c>
      <c r="C92" s="288" t="s">
        <v>216</v>
      </c>
      <c r="D92" s="464">
        <v>752.19200000000001</v>
      </c>
      <c r="E92" s="464">
        <v>24.88</v>
      </c>
      <c r="F92" s="427">
        <f t="shared" si="5"/>
        <v>18714.536959999998</v>
      </c>
      <c r="G92" s="282" t="str">
        <f t="shared" si="6"/>
        <v/>
      </c>
      <c r="H92" s="471">
        <v>3.2154340836012867E-2</v>
      </c>
      <c r="I92" s="282" t="str">
        <f t="shared" si="7"/>
        <v/>
      </c>
      <c r="J92" s="472">
        <v>0.5504</v>
      </c>
      <c r="K92" s="282" t="str">
        <f t="shared" si="4"/>
        <v/>
      </c>
    </row>
    <row r="93" spans="2:11">
      <c r="B93" s="286" t="s">
        <v>217</v>
      </c>
      <c r="C93" s="288" t="s">
        <v>218</v>
      </c>
      <c r="D93" s="464">
        <v>298.10000000000002</v>
      </c>
      <c r="E93" s="464">
        <v>44.63</v>
      </c>
      <c r="F93" s="427">
        <f t="shared" si="5"/>
        <v>13304.203000000001</v>
      </c>
      <c r="G93" s="282">
        <f t="shared" si="6"/>
        <v>4.2030670604834345E-4</v>
      </c>
      <c r="H93" s="471">
        <v>3.3161550526551647E-2</v>
      </c>
      <c r="I93" s="282">
        <f t="shared" si="7"/>
        <v>1.3938022069270632E-5</v>
      </c>
      <c r="J93" s="472">
        <v>2.81E-2</v>
      </c>
      <c r="K93" s="282">
        <f t="shared" si="4"/>
        <v>1.1810618439958451E-5</v>
      </c>
    </row>
    <row r="94" spans="2:11">
      <c r="B94" s="286" t="s">
        <v>219</v>
      </c>
      <c r="C94" s="288" t="s">
        <v>220</v>
      </c>
      <c r="D94" s="464">
        <v>256.44</v>
      </c>
      <c r="E94" s="464">
        <v>190.96</v>
      </c>
      <c r="F94" s="427">
        <f t="shared" si="5"/>
        <v>48969.782400000004</v>
      </c>
      <c r="G94" s="282">
        <f t="shared" si="6"/>
        <v>1.5470545613629123E-3</v>
      </c>
      <c r="H94" s="471">
        <v>3.1420192710515287E-3</v>
      </c>
      <c r="I94" s="282">
        <f t="shared" si="7"/>
        <v>4.8608752451704402E-6</v>
      </c>
      <c r="J94" s="472">
        <v>0.1714</v>
      </c>
      <c r="K94" s="282">
        <f t="shared" si="4"/>
        <v>2.6516515181760318E-4</v>
      </c>
    </row>
    <row r="95" spans="2:11">
      <c r="B95" s="286" t="s">
        <v>221</v>
      </c>
      <c r="C95" s="288" t="s">
        <v>222</v>
      </c>
      <c r="D95" s="464">
        <v>1119.4449999999999</v>
      </c>
      <c r="E95" s="464">
        <v>16.579999999999998</v>
      </c>
      <c r="F95" s="427">
        <f t="shared" si="5"/>
        <v>18560.398099999999</v>
      </c>
      <c r="G95" s="282" t="str">
        <f t="shared" si="6"/>
        <v/>
      </c>
      <c r="H95" s="471" t="s">
        <v>89</v>
      </c>
      <c r="I95" s="282" t="str">
        <f t="shared" si="7"/>
        <v/>
      </c>
      <c r="J95" s="472" t="s">
        <v>89</v>
      </c>
      <c r="K95" s="282" t="str">
        <f t="shared" si="4"/>
        <v/>
      </c>
    </row>
    <row r="96" spans="2:11">
      <c r="B96" s="286" t="s">
        <v>223</v>
      </c>
      <c r="C96" s="288" t="s">
        <v>224</v>
      </c>
      <c r="D96" s="464">
        <v>97.346000000000004</v>
      </c>
      <c r="E96" s="464">
        <v>99.74</v>
      </c>
      <c r="F96" s="427">
        <f t="shared" si="5"/>
        <v>9709.2900399999999</v>
      </c>
      <c r="G96" s="282">
        <f t="shared" si="6"/>
        <v>3.067361280326517E-4</v>
      </c>
      <c r="H96" s="471" t="s">
        <v>89</v>
      </c>
      <c r="I96" s="282" t="str">
        <f t="shared" si="7"/>
        <v/>
      </c>
      <c r="J96" s="472">
        <v>0.18146999999999999</v>
      </c>
      <c r="K96" s="282">
        <f t="shared" si="4"/>
        <v>5.5663405154085302E-5</v>
      </c>
    </row>
    <row r="97" spans="2:11">
      <c r="B97" s="286" t="s">
        <v>1607</v>
      </c>
      <c r="C97" s="288" t="s">
        <v>1608</v>
      </c>
      <c r="D97" s="464">
        <v>123.34699999999999</v>
      </c>
      <c r="E97" s="464">
        <v>173.73</v>
      </c>
      <c r="F97" s="427">
        <f t="shared" si="5"/>
        <v>21429.074309999996</v>
      </c>
      <c r="G97" s="282" t="str">
        <f t="shared" si="6"/>
        <v/>
      </c>
      <c r="H97" s="471" t="s">
        <v>89</v>
      </c>
      <c r="I97" s="282" t="str">
        <f t="shared" si="7"/>
        <v/>
      </c>
      <c r="J97" s="472">
        <v>-1.67E-2</v>
      </c>
      <c r="K97" s="282" t="str">
        <f t="shared" si="4"/>
        <v/>
      </c>
    </row>
    <row r="98" spans="2:11">
      <c r="B98" s="286" t="s">
        <v>225</v>
      </c>
      <c r="C98" s="288" t="s">
        <v>226</v>
      </c>
      <c r="D98" s="464">
        <v>328.928</v>
      </c>
      <c r="E98" s="464">
        <v>36.020000000000003</v>
      </c>
      <c r="F98" s="427">
        <f t="shared" si="5"/>
        <v>11847.986560000001</v>
      </c>
      <c r="G98" s="282">
        <f t="shared" si="6"/>
        <v>3.7430188071684142E-4</v>
      </c>
      <c r="H98" s="471">
        <v>4.6640755136035529E-2</v>
      </c>
      <c r="I98" s="282">
        <f t="shared" si="7"/>
        <v>1.745772236547178E-5</v>
      </c>
      <c r="J98" s="472">
        <v>6.08E-2</v>
      </c>
      <c r="K98" s="282">
        <f t="shared" si="4"/>
        <v>2.2757554347583959E-5</v>
      </c>
    </row>
    <row r="99" spans="2:11">
      <c r="B99" s="286" t="s">
        <v>227</v>
      </c>
      <c r="C99" s="288" t="s">
        <v>228</v>
      </c>
      <c r="D99" s="464">
        <v>124.059</v>
      </c>
      <c r="E99" s="464">
        <v>145.25</v>
      </c>
      <c r="F99" s="427">
        <f t="shared" si="5"/>
        <v>18019.569749999999</v>
      </c>
      <c r="G99" s="282">
        <f t="shared" si="6"/>
        <v>5.6927468755782441E-4</v>
      </c>
      <c r="H99" s="471">
        <v>3.3046471600688465E-2</v>
      </c>
      <c r="I99" s="282">
        <f t="shared" si="7"/>
        <v>1.8812519795370445E-5</v>
      </c>
      <c r="J99" s="472">
        <v>0.11900000000000001</v>
      </c>
      <c r="K99" s="282">
        <f t="shared" si="4"/>
        <v>6.7743687819381114E-5</v>
      </c>
    </row>
    <row r="100" spans="2:11">
      <c r="B100" s="286" t="s">
        <v>229</v>
      </c>
      <c r="C100" s="288" t="s">
        <v>230</v>
      </c>
      <c r="D100" s="464">
        <v>60.228000000000002</v>
      </c>
      <c r="E100" s="464">
        <v>190.24</v>
      </c>
      <c r="F100" s="427">
        <f t="shared" si="5"/>
        <v>11457.774720000001</v>
      </c>
      <c r="G100" s="282">
        <f t="shared" si="6"/>
        <v>3.6197429873906619E-4</v>
      </c>
      <c r="H100" s="471">
        <v>7.8847771236333058E-3</v>
      </c>
      <c r="I100" s="282">
        <f t="shared" si="7"/>
        <v>2.8540866700409973E-6</v>
      </c>
      <c r="J100" s="472">
        <v>0.15190000000000001</v>
      </c>
      <c r="K100" s="282">
        <f t="shared" si="4"/>
        <v>5.4983895978464156E-5</v>
      </c>
    </row>
    <row r="101" spans="2:11">
      <c r="B101" s="286" t="s">
        <v>231</v>
      </c>
      <c r="C101" s="288" t="s">
        <v>232</v>
      </c>
      <c r="D101" s="464">
        <v>291.76400000000001</v>
      </c>
      <c r="E101" s="464">
        <v>57.16</v>
      </c>
      <c r="F101" s="427">
        <f t="shared" si="5"/>
        <v>16677.230240000001</v>
      </c>
      <c r="G101" s="282">
        <f t="shared" si="6"/>
        <v>5.2686746497961762E-4</v>
      </c>
      <c r="H101" s="471">
        <v>3.41147655703289E-2</v>
      </c>
      <c r="I101" s="282">
        <f t="shared" si="7"/>
        <v>1.7973960054413127E-5</v>
      </c>
      <c r="J101" s="472">
        <v>7.7499999999999999E-2</v>
      </c>
      <c r="K101" s="282">
        <f t="shared" si="4"/>
        <v>4.0832228535920363E-5</v>
      </c>
    </row>
    <row r="102" spans="2:11">
      <c r="B102" s="286" t="s">
        <v>233</v>
      </c>
      <c r="C102" s="288" t="s">
        <v>234</v>
      </c>
      <c r="D102" s="464">
        <v>823.37199999999996</v>
      </c>
      <c r="E102" s="464">
        <v>84.2</v>
      </c>
      <c r="F102" s="427">
        <f t="shared" si="5"/>
        <v>69327.922399999996</v>
      </c>
      <c r="G102" s="282">
        <f t="shared" si="6"/>
        <v>2.190209417363758E-3</v>
      </c>
      <c r="H102" s="471">
        <v>2.2802850356294535E-2</v>
      </c>
      <c r="I102" s="282">
        <f t="shared" si="7"/>
        <v>4.9943017593092814E-5</v>
      </c>
      <c r="J102" s="472">
        <v>8.1799999999999998E-2</v>
      </c>
      <c r="K102" s="282">
        <f t="shared" si="4"/>
        <v>1.7915913034035539E-4</v>
      </c>
    </row>
    <row r="103" spans="2:11">
      <c r="B103" s="286" t="s">
        <v>235</v>
      </c>
      <c r="C103" s="288" t="s">
        <v>236</v>
      </c>
      <c r="D103" s="464">
        <v>57.7</v>
      </c>
      <c r="E103" s="464">
        <v>278.11</v>
      </c>
      <c r="F103" s="427">
        <f t="shared" si="5"/>
        <v>16046.947000000002</v>
      </c>
      <c r="G103" s="282">
        <f t="shared" si="6"/>
        <v>5.0695554147079291E-4</v>
      </c>
      <c r="H103" s="471" t="s">
        <v>89</v>
      </c>
      <c r="I103" s="282" t="str">
        <f t="shared" si="7"/>
        <v/>
      </c>
      <c r="J103" s="472">
        <v>4.87E-2</v>
      </c>
      <c r="K103" s="282">
        <f t="shared" si="4"/>
        <v>2.4688734869627615E-5</v>
      </c>
    </row>
    <row r="104" spans="2:11">
      <c r="B104" s="286" t="s">
        <v>237</v>
      </c>
      <c r="C104" s="288" t="s">
        <v>238</v>
      </c>
      <c r="D104" s="464">
        <v>131.87299999999999</v>
      </c>
      <c r="E104" s="464">
        <v>52.58</v>
      </c>
      <c r="F104" s="427">
        <f t="shared" si="5"/>
        <v>6933.8823399999992</v>
      </c>
      <c r="G104" s="282" t="str">
        <f t="shared" si="6"/>
        <v/>
      </c>
      <c r="H104" s="471">
        <v>5.401293267402054E-2</v>
      </c>
      <c r="I104" s="282" t="str">
        <f t="shared" si="7"/>
        <v/>
      </c>
      <c r="J104" s="472">
        <v>0.31</v>
      </c>
      <c r="K104" s="282" t="str">
        <f t="shared" si="4"/>
        <v/>
      </c>
    </row>
    <row r="105" spans="2:11">
      <c r="B105" s="286" t="s">
        <v>239</v>
      </c>
      <c r="C105" s="288" t="s">
        <v>240</v>
      </c>
      <c r="D105" s="464">
        <v>478.005</v>
      </c>
      <c r="E105" s="464">
        <v>29.15</v>
      </c>
      <c r="F105" s="427">
        <f t="shared" si="5"/>
        <v>13933.845749999999</v>
      </c>
      <c r="G105" s="282">
        <f t="shared" si="6"/>
        <v>4.4019839518144821E-4</v>
      </c>
      <c r="H105" s="471">
        <v>4.8027444253859346E-2</v>
      </c>
      <c r="I105" s="282">
        <f t="shared" si="7"/>
        <v>2.1141603885215352E-5</v>
      </c>
      <c r="J105" s="472">
        <v>2.0750000000000001E-2</v>
      </c>
      <c r="K105" s="282">
        <f t="shared" si="4"/>
        <v>9.1341167000150513E-6</v>
      </c>
    </row>
    <row r="106" spans="2:11">
      <c r="B106" s="286" t="s">
        <v>1551</v>
      </c>
      <c r="C106" s="288" t="s">
        <v>1552</v>
      </c>
      <c r="D106" s="464">
        <v>434.745</v>
      </c>
      <c r="E106" s="464">
        <v>144.13999999999999</v>
      </c>
      <c r="F106" s="427">
        <f t="shared" si="5"/>
        <v>62664.144299999993</v>
      </c>
      <c r="G106" s="282">
        <f t="shared" si="6"/>
        <v>1.9796871769072579E-3</v>
      </c>
      <c r="H106" s="471" t="s">
        <v>89</v>
      </c>
      <c r="I106" s="282" t="str">
        <f t="shared" si="7"/>
        <v/>
      </c>
      <c r="J106" s="472">
        <v>0.182</v>
      </c>
      <c r="K106" s="282">
        <f t="shared" si="4"/>
        <v>3.6030306619712094E-4</v>
      </c>
    </row>
    <row r="107" spans="2:11">
      <c r="B107" s="286" t="s">
        <v>241</v>
      </c>
      <c r="C107" s="288" t="s">
        <v>242</v>
      </c>
      <c r="D107" s="464">
        <v>344.92399999999998</v>
      </c>
      <c r="E107" s="464">
        <v>90.9</v>
      </c>
      <c r="F107" s="427">
        <f t="shared" si="5"/>
        <v>31353.5916</v>
      </c>
      <c r="G107" s="282">
        <f t="shared" si="6"/>
        <v>9.9052343144350775E-4</v>
      </c>
      <c r="H107" s="471">
        <v>3.6523652365236518E-2</v>
      </c>
      <c r="I107" s="282">
        <f t="shared" si="7"/>
        <v>3.6177533469663866E-5</v>
      </c>
      <c r="J107" s="472">
        <v>0.06</v>
      </c>
      <c r="K107" s="282">
        <f t="shared" si="4"/>
        <v>5.9431405886610462E-5</v>
      </c>
    </row>
    <row r="108" spans="2:11">
      <c r="B108" s="286" t="s">
        <v>243</v>
      </c>
      <c r="C108" s="288" t="s">
        <v>244</v>
      </c>
      <c r="D108" s="464">
        <v>853.18200000000002</v>
      </c>
      <c r="E108" s="464">
        <v>32.49</v>
      </c>
      <c r="F108" s="427">
        <f t="shared" si="5"/>
        <v>27719.883180000001</v>
      </c>
      <c r="G108" s="282">
        <f t="shared" si="6"/>
        <v>8.7572722630815838E-4</v>
      </c>
      <c r="H108" s="471">
        <v>3.4472145275469379E-2</v>
      </c>
      <c r="I108" s="282">
        <f t="shared" si="7"/>
        <v>3.0188196166978687E-5</v>
      </c>
      <c r="J108" s="472">
        <v>9.3399999999999997E-2</v>
      </c>
      <c r="K108" s="282">
        <f t="shared" si="4"/>
        <v>8.1792922937181994E-5</v>
      </c>
    </row>
    <row r="109" spans="2:11">
      <c r="B109" s="286" t="s">
        <v>245</v>
      </c>
      <c r="C109" s="288" t="s">
        <v>246</v>
      </c>
      <c r="D109" s="464">
        <v>141.745</v>
      </c>
      <c r="E109" s="464">
        <v>239.3</v>
      </c>
      <c r="F109" s="427">
        <f t="shared" si="5"/>
        <v>33919.578500000003</v>
      </c>
      <c r="G109" s="282">
        <f t="shared" si="6"/>
        <v>1.0715881522465652E-3</v>
      </c>
      <c r="H109" s="471">
        <v>2.8081905557877138E-2</v>
      </c>
      <c r="I109" s="282">
        <f t="shared" si="7"/>
        <v>3.0092237288328112E-5</v>
      </c>
      <c r="J109" s="472">
        <v>7.0099999999999996E-2</v>
      </c>
      <c r="K109" s="282">
        <f t="shared" si="4"/>
        <v>7.5118329472484215E-5</v>
      </c>
    </row>
    <row r="110" spans="2:11">
      <c r="B110" s="286" t="s">
        <v>247</v>
      </c>
      <c r="C110" s="288" t="s">
        <v>248</v>
      </c>
      <c r="D110" s="464">
        <v>215.71100000000001</v>
      </c>
      <c r="E110" s="464">
        <v>43.87</v>
      </c>
      <c r="F110" s="427">
        <f t="shared" si="5"/>
        <v>9463.2415700000001</v>
      </c>
      <c r="G110" s="282" t="str">
        <f t="shared" si="6"/>
        <v/>
      </c>
      <c r="H110" s="471" t="s">
        <v>89</v>
      </c>
      <c r="I110" s="282" t="str">
        <f t="shared" si="7"/>
        <v/>
      </c>
      <c r="J110" s="472">
        <v>1.2712000000000001</v>
      </c>
      <c r="K110" s="282" t="str">
        <f t="shared" si="4"/>
        <v/>
      </c>
    </row>
    <row r="111" spans="2:11">
      <c r="B111" s="286" t="s">
        <v>249</v>
      </c>
      <c r="C111" s="288" t="s">
        <v>250</v>
      </c>
      <c r="D111" s="464">
        <v>739.2</v>
      </c>
      <c r="E111" s="464">
        <v>239.91</v>
      </c>
      <c r="F111" s="427">
        <f t="shared" si="5"/>
        <v>177341.47200000001</v>
      </c>
      <c r="G111" s="282">
        <f t="shared" si="6"/>
        <v>5.6025761138855544E-3</v>
      </c>
      <c r="H111" s="471">
        <v>4.0015005627110165E-3</v>
      </c>
      <c r="I111" s="282">
        <f t="shared" si="7"/>
        <v>2.2418711472344345E-5</v>
      </c>
      <c r="J111" s="472">
        <v>5.8299999999999998E-2</v>
      </c>
      <c r="K111" s="282">
        <f t="shared" si="4"/>
        <v>3.2663018743952783E-4</v>
      </c>
    </row>
    <row r="112" spans="2:11">
      <c r="B112" s="286" t="s">
        <v>251</v>
      </c>
      <c r="C112" s="288" t="s">
        <v>252</v>
      </c>
      <c r="D112" s="464">
        <v>461.66199999999998</v>
      </c>
      <c r="E112" s="464">
        <v>139.08000000000001</v>
      </c>
      <c r="F112" s="427">
        <f t="shared" si="5"/>
        <v>64207.950960000002</v>
      </c>
      <c r="G112" s="282">
        <f t="shared" si="6"/>
        <v>2.0284591546078463E-3</v>
      </c>
      <c r="H112" s="471">
        <v>3.1636468219729652E-2</v>
      </c>
      <c r="I112" s="282">
        <f t="shared" si="7"/>
        <v>6.4173283579770801E-5</v>
      </c>
      <c r="J112" s="472">
        <v>0.15289999999999998</v>
      </c>
      <c r="K112" s="282">
        <f t="shared" si="4"/>
        <v>3.1015140473953967E-4</v>
      </c>
    </row>
    <row r="113" spans="2:11">
      <c r="B113" s="286" t="s">
        <v>253</v>
      </c>
      <c r="C113" s="288" t="s">
        <v>254</v>
      </c>
      <c r="D113" s="464">
        <v>279.99</v>
      </c>
      <c r="E113" s="464">
        <v>393.58</v>
      </c>
      <c r="F113" s="427">
        <f t="shared" si="5"/>
        <v>110198.4642</v>
      </c>
      <c r="G113" s="282">
        <f t="shared" si="6"/>
        <v>3.4813925719179343E-3</v>
      </c>
      <c r="H113" s="471">
        <v>1.493978352558565E-2</v>
      </c>
      <c r="I113" s="282">
        <f t="shared" si="7"/>
        <v>5.201125139203581E-5</v>
      </c>
      <c r="J113" s="472">
        <v>3.9550000000000002E-2</v>
      </c>
      <c r="K113" s="282">
        <f t="shared" si="4"/>
        <v>1.3768907621935432E-4</v>
      </c>
    </row>
    <row r="114" spans="2:11">
      <c r="B114" s="286" t="s">
        <v>255</v>
      </c>
      <c r="C114" s="288" t="s">
        <v>256</v>
      </c>
      <c r="D114" s="464">
        <v>836.77300000000002</v>
      </c>
      <c r="E114" s="464">
        <v>45.72</v>
      </c>
      <c r="F114" s="427">
        <f t="shared" si="5"/>
        <v>38257.261559999999</v>
      </c>
      <c r="G114" s="282">
        <f t="shared" si="6"/>
        <v>1.208624341398993E-3</v>
      </c>
      <c r="H114" s="471">
        <v>5.8398950131233598E-2</v>
      </c>
      <c r="I114" s="282">
        <f t="shared" si="7"/>
        <v>7.0582392640754839E-5</v>
      </c>
      <c r="J114" s="472">
        <v>6.9000000000000006E-2</v>
      </c>
      <c r="K114" s="282">
        <f t="shared" si="4"/>
        <v>8.3395079556530523E-5</v>
      </c>
    </row>
    <row r="115" spans="2:11">
      <c r="B115" s="286" t="s">
        <v>257</v>
      </c>
      <c r="C115" s="288" t="s">
        <v>258</v>
      </c>
      <c r="D115" s="464">
        <v>139.88999999999999</v>
      </c>
      <c r="E115" s="464">
        <v>149.78</v>
      </c>
      <c r="F115" s="427">
        <f t="shared" si="5"/>
        <v>20952.724199999997</v>
      </c>
      <c r="G115" s="282">
        <f t="shared" si="6"/>
        <v>6.6193897456626378E-4</v>
      </c>
      <c r="H115" s="471">
        <v>1.3619975964748298E-2</v>
      </c>
      <c r="I115" s="282">
        <f t="shared" si="7"/>
        <v>9.0155929237226483E-6</v>
      </c>
      <c r="J115" s="472">
        <v>0.1</v>
      </c>
      <c r="K115" s="282">
        <f t="shared" si="4"/>
        <v>6.6193897456626383E-5</v>
      </c>
    </row>
    <row r="116" spans="2:11">
      <c r="B116" s="286" t="s">
        <v>259</v>
      </c>
      <c r="C116" s="288" t="s">
        <v>260</v>
      </c>
      <c r="D116" s="464">
        <v>252.71899999999999</v>
      </c>
      <c r="E116" s="464">
        <v>48.66</v>
      </c>
      <c r="F116" s="427">
        <f t="shared" si="5"/>
        <v>12297.30654</v>
      </c>
      <c r="G116" s="282">
        <f t="shared" si="6"/>
        <v>3.88496808496845E-4</v>
      </c>
      <c r="H116" s="471">
        <v>3.9457459926017263E-2</v>
      </c>
      <c r="I116" s="282">
        <f t="shared" si="7"/>
        <v>1.5329097252649864E-5</v>
      </c>
      <c r="J116" s="472">
        <v>6.1550000000000001E-2</v>
      </c>
      <c r="K116" s="282">
        <f t="shared" si="4"/>
        <v>2.3911978562980808E-5</v>
      </c>
    </row>
    <row r="117" spans="2:11">
      <c r="B117" s="286" t="s">
        <v>261</v>
      </c>
      <c r="C117" s="288" t="s">
        <v>262</v>
      </c>
      <c r="D117" s="464">
        <v>161.816</v>
      </c>
      <c r="E117" s="464">
        <v>120.69</v>
      </c>
      <c r="F117" s="427">
        <f t="shared" si="5"/>
        <v>19529.573039999999</v>
      </c>
      <c r="G117" s="282" t="str">
        <f t="shared" si="6"/>
        <v/>
      </c>
      <c r="H117" s="471">
        <v>1.4085674040931312E-2</v>
      </c>
      <c r="I117" s="282" t="str">
        <f t="shared" si="7"/>
        <v/>
      </c>
      <c r="J117" s="472">
        <v>-0.13009999999999999</v>
      </c>
      <c r="K117" s="282" t="str">
        <f t="shared" si="4"/>
        <v/>
      </c>
    </row>
    <row r="118" spans="2:11">
      <c r="B118" s="286" t="s">
        <v>263</v>
      </c>
      <c r="C118" s="288" t="s">
        <v>264</v>
      </c>
      <c r="D118" s="464">
        <v>771</v>
      </c>
      <c r="E118" s="464">
        <v>95.83</v>
      </c>
      <c r="F118" s="427">
        <f t="shared" si="5"/>
        <v>73884.929999999993</v>
      </c>
      <c r="G118" s="282">
        <f t="shared" si="6"/>
        <v>2.3341745127395024E-3</v>
      </c>
      <c r="H118" s="471">
        <v>4.278409683815089E-2</v>
      </c>
      <c r="I118" s="282">
        <f t="shared" si="7"/>
        <v>9.9865548390190537E-5</v>
      </c>
      <c r="J118" s="472">
        <v>6.3399999999999998E-2</v>
      </c>
      <c r="K118" s="282">
        <f t="shared" si="4"/>
        <v>1.4798666410768444E-4</v>
      </c>
    </row>
    <row r="119" spans="2:11">
      <c r="B119" s="286" t="s">
        <v>265</v>
      </c>
      <c r="C119" s="288" t="s">
        <v>266</v>
      </c>
      <c r="D119" s="464">
        <v>184.57599999999999</v>
      </c>
      <c r="E119" s="464">
        <v>62.67</v>
      </c>
      <c r="F119" s="427">
        <f t="shared" si="5"/>
        <v>11567.377919999999</v>
      </c>
      <c r="G119" s="282">
        <f t="shared" si="6"/>
        <v>3.6543688570984207E-4</v>
      </c>
      <c r="H119" s="471">
        <v>4.27636827828307E-2</v>
      </c>
      <c r="I119" s="282">
        <f t="shared" si="7"/>
        <v>1.5627427057641245E-5</v>
      </c>
      <c r="J119" s="472">
        <v>3.4599999999999999E-2</v>
      </c>
      <c r="K119" s="282">
        <f t="shared" si="4"/>
        <v>1.2644116245560535E-5</v>
      </c>
    </row>
    <row r="120" spans="2:11">
      <c r="B120" s="286" t="s">
        <v>267</v>
      </c>
      <c r="C120" s="288" t="s">
        <v>268</v>
      </c>
      <c r="D120" s="464">
        <v>399.3</v>
      </c>
      <c r="E120" s="464">
        <v>246.08</v>
      </c>
      <c r="F120" s="427">
        <f t="shared" si="5"/>
        <v>98259.744000000006</v>
      </c>
      <c r="G120" s="282">
        <f t="shared" si="6"/>
        <v>3.1042242318306086E-3</v>
      </c>
      <c r="H120" s="471">
        <v>1.3979193758127437E-2</v>
      </c>
      <c r="I120" s="282">
        <f t="shared" si="7"/>
        <v>4.3394552005434382E-5</v>
      </c>
      <c r="J120" s="472">
        <v>0.15</v>
      </c>
      <c r="K120" s="282">
        <f t="shared" si="4"/>
        <v>4.6563363477459125E-4</v>
      </c>
    </row>
    <row r="121" spans="2:11">
      <c r="B121" s="286" t="s">
        <v>269</v>
      </c>
      <c r="C121" s="288" t="s">
        <v>270</v>
      </c>
      <c r="D121" s="464">
        <v>285.14</v>
      </c>
      <c r="E121" s="464">
        <v>198.22</v>
      </c>
      <c r="F121" s="427">
        <f t="shared" si="5"/>
        <v>56520.450799999999</v>
      </c>
      <c r="G121" s="282">
        <f t="shared" si="6"/>
        <v>1.7855954618337872E-3</v>
      </c>
      <c r="H121" s="471">
        <v>1.1502371102815052E-2</v>
      </c>
      <c r="I121" s="282">
        <f t="shared" si="7"/>
        <v>2.0538581641514651E-5</v>
      </c>
      <c r="J121" s="472">
        <v>0.14333000000000001</v>
      </c>
      <c r="K121" s="282">
        <f t="shared" si="4"/>
        <v>2.5592939754463676E-4</v>
      </c>
    </row>
    <row r="122" spans="2:11">
      <c r="B122" s="286" t="s">
        <v>1407</v>
      </c>
      <c r="C122" s="288" t="s">
        <v>1408</v>
      </c>
      <c r="D122" s="464">
        <v>123.407</v>
      </c>
      <c r="E122" s="464">
        <v>107.18</v>
      </c>
      <c r="F122" s="427">
        <f t="shared" si="5"/>
        <v>13226.762260000001</v>
      </c>
      <c r="G122" s="282" t="str">
        <f t="shared" si="6"/>
        <v/>
      </c>
      <c r="H122" s="471">
        <v>2.6124276917335325E-3</v>
      </c>
      <c r="I122" s="282" t="str">
        <f t="shared" si="7"/>
        <v/>
      </c>
      <c r="J122" s="472">
        <v>-7.3200000000000001E-2</v>
      </c>
      <c r="K122" s="282" t="str">
        <f t="shared" si="4"/>
        <v/>
      </c>
    </row>
    <row r="123" spans="2:11">
      <c r="B123" s="286" t="s">
        <v>271</v>
      </c>
      <c r="C123" s="288" t="s">
        <v>272</v>
      </c>
      <c r="D123" s="464">
        <v>570.1</v>
      </c>
      <c r="E123" s="464">
        <v>91.73</v>
      </c>
      <c r="F123" s="427">
        <f t="shared" si="5"/>
        <v>52295.273000000001</v>
      </c>
      <c r="G123" s="282">
        <f t="shared" si="6"/>
        <v>1.65211354160252E-3</v>
      </c>
      <c r="H123" s="471">
        <v>2.2893273738144555E-2</v>
      </c>
      <c r="I123" s="282">
        <f t="shared" si="7"/>
        <v>3.7822287554401959E-5</v>
      </c>
      <c r="J123" s="472">
        <v>0.1201</v>
      </c>
      <c r="K123" s="282">
        <f t="shared" si="4"/>
        <v>1.9841883634646264E-4</v>
      </c>
    </row>
    <row r="124" spans="2:11">
      <c r="B124" s="286" t="s">
        <v>273</v>
      </c>
      <c r="C124" s="288" t="s">
        <v>274</v>
      </c>
      <c r="D124" s="464">
        <v>583.15</v>
      </c>
      <c r="E124" s="464">
        <v>113.79</v>
      </c>
      <c r="F124" s="427">
        <f t="shared" si="5"/>
        <v>66356.638500000001</v>
      </c>
      <c r="G124" s="282">
        <f t="shared" si="6"/>
        <v>2.0963405438398442E-3</v>
      </c>
      <c r="H124" s="471">
        <v>3.1988751208366285E-2</v>
      </c>
      <c r="I124" s="282">
        <f t="shared" si="7"/>
        <v>6.7059316104904049E-5</v>
      </c>
      <c r="J124" s="472">
        <v>0.17824999999999999</v>
      </c>
      <c r="K124" s="282">
        <f t="shared" si="4"/>
        <v>3.7367270193945222E-4</v>
      </c>
    </row>
    <row r="125" spans="2:11">
      <c r="B125" s="286" t="s">
        <v>275</v>
      </c>
      <c r="C125" s="288" t="s">
        <v>276</v>
      </c>
      <c r="D125" s="464">
        <v>200.21600000000001</v>
      </c>
      <c r="E125" s="464">
        <v>298.43</v>
      </c>
      <c r="F125" s="427">
        <f t="shared" si="5"/>
        <v>59750.460880000006</v>
      </c>
      <c r="G125" s="282">
        <f t="shared" si="6"/>
        <v>1.8876380191540376E-3</v>
      </c>
      <c r="H125" s="471">
        <v>8.2431390945950471E-3</v>
      </c>
      <c r="I125" s="282">
        <f t="shared" si="7"/>
        <v>1.5560062752132602E-5</v>
      </c>
      <c r="J125" s="472">
        <v>0.1003</v>
      </c>
      <c r="K125" s="282">
        <f t="shared" si="4"/>
        <v>1.8933009332114997E-4</v>
      </c>
    </row>
    <row r="126" spans="2:11">
      <c r="B126" s="286" t="s">
        <v>277</v>
      </c>
      <c r="C126" s="288" t="s">
        <v>278</v>
      </c>
      <c r="D126" s="464">
        <v>211.45599999999999</v>
      </c>
      <c r="E126" s="464">
        <v>99.76</v>
      </c>
      <c r="F126" s="427">
        <f t="shared" si="5"/>
        <v>21094.850559999999</v>
      </c>
      <c r="G126" s="282">
        <f t="shared" si="6"/>
        <v>6.6642903400193545E-4</v>
      </c>
      <c r="H126" s="471">
        <v>4.5308740978348028E-2</v>
      </c>
      <c r="I126" s="282">
        <f t="shared" si="7"/>
        <v>3.0195060482044382E-5</v>
      </c>
      <c r="J126" s="472">
        <v>6.5049999999999997E-2</v>
      </c>
      <c r="K126" s="282">
        <f t="shared" si="4"/>
        <v>4.3351208661825901E-5</v>
      </c>
    </row>
    <row r="127" spans="2:11">
      <c r="B127" s="286" t="s">
        <v>279</v>
      </c>
      <c r="C127" s="288" t="s">
        <v>280</v>
      </c>
      <c r="D127" s="464">
        <v>123.217</v>
      </c>
      <c r="E127" s="464">
        <v>244.34</v>
      </c>
      <c r="F127" s="427">
        <f t="shared" si="5"/>
        <v>30106.841779999999</v>
      </c>
      <c r="G127" s="282">
        <f t="shared" si="6"/>
        <v>9.5113608068596398E-4</v>
      </c>
      <c r="H127" s="471">
        <v>6.3845461242530901E-3</v>
      </c>
      <c r="I127" s="282">
        <f t="shared" si="7"/>
        <v>6.0725721775808455E-6</v>
      </c>
      <c r="J127" s="472">
        <v>0.13635</v>
      </c>
      <c r="K127" s="282">
        <f t="shared" si="4"/>
        <v>1.296874046015312E-4</v>
      </c>
    </row>
    <row r="128" spans="2:11">
      <c r="B128" s="286" t="s">
        <v>281</v>
      </c>
      <c r="C128" s="288" t="s">
        <v>282</v>
      </c>
      <c r="D128" s="464">
        <v>411.33199999999999</v>
      </c>
      <c r="E128" s="464">
        <v>35.4</v>
      </c>
      <c r="F128" s="427">
        <f t="shared" si="5"/>
        <v>14561.1528</v>
      </c>
      <c r="G128" s="282" t="str">
        <f t="shared" si="6"/>
        <v/>
      </c>
      <c r="H128" s="471">
        <v>1.7796610169491526E-2</v>
      </c>
      <c r="I128" s="282" t="str">
        <f t="shared" si="7"/>
        <v/>
      </c>
      <c r="J128" s="472">
        <v>0.21405000000000002</v>
      </c>
      <c r="K128" s="282" t="str">
        <f t="shared" si="4"/>
        <v/>
      </c>
    </row>
    <row r="129" spans="2:11">
      <c r="B129" s="286" t="s">
        <v>283</v>
      </c>
      <c r="C129" s="288" t="s">
        <v>284</v>
      </c>
      <c r="D129" s="464">
        <v>182.5</v>
      </c>
      <c r="E129" s="464">
        <v>208.23</v>
      </c>
      <c r="F129" s="427">
        <f t="shared" si="5"/>
        <v>38001.974999999999</v>
      </c>
      <c r="G129" s="282">
        <f t="shared" si="6"/>
        <v>1.2005593221616879E-3</v>
      </c>
      <c r="H129" s="471" t="s">
        <v>89</v>
      </c>
      <c r="I129" s="282" t="str">
        <f t="shared" si="7"/>
        <v/>
      </c>
      <c r="J129" s="472">
        <v>9.6699999999999994E-2</v>
      </c>
      <c r="K129" s="282">
        <f t="shared" si="4"/>
        <v>1.160940864530352E-4</v>
      </c>
    </row>
    <row r="130" spans="2:11">
      <c r="B130" s="286" t="s">
        <v>285</v>
      </c>
      <c r="C130" s="288" t="s">
        <v>286</v>
      </c>
      <c r="D130" s="464">
        <v>77.948999999999998</v>
      </c>
      <c r="E130" s="464">
        <v>457.44</v>
      </c>
      <c r="F130" s="427">
        <f t="shared" si="5"/>
        <v>35656.990559999998</v>
      </c>
      <c r="G130" s="282">
        <f t="shared" si="6"/>
        <v>1.1264765164715599E-3</v>
      </c>
      <c r="H130" s="471" t="s">
        <v>89</v>
      </c>
      <c r="I130" s="282" t="str">
        <f t="shared" si="7"/>
        <v/>
      </c>
      <c r="J130" s="472">
        <v>8.2400000000000001E-2</v>
      </c>
      <c r="K130" s="282">
        <f t="shared" si="4"/>
        <v>9.2821664957256532E-5</v>
      </c>
    </row>
    <row r="131" spans="2:11">
      <c r="B131" s="286" t="s">
        <v>287</v>
      </c>
      <c r="C131" s="288" t="s">
        <v>288</v>
      </c>
      <c r="D131" s="464">
        <v>249.893</v>
      </c>
      <c r="E131" s="464">
        <v>241.29</v>
      </c>
      <c r="F131" s="427">
        <f t="shared" si="5"/>
        <v>60296.681969999998</v>
      </c>
      <c r="G131" s="282">
        <f t="shared" si="6"/>
        <v>1.9048942491673676E-3</v>
      </c>
      <c r="H131" s="471">
        <v>2.0887728459530026E-2</v>
      </c>
      <c r="I131" s="282">
        <f t="shared" si="7"/>
        <v>3.9788913820728302E-5</v>
      </c>
      <c r="J131" s="472">
        <v>0.13500000000000001</v>
      </c>
      <c r="K131" s="282">
        <f t="shared" si="4"/>
        <v>2.5716072363759465E-4</v>
      </c>
    </row>
    <row r="132" spans="2:11">
      <c r="B132" s="286" t="s">
        <v>289</v>
      </c>
      <c r="C132" s="288" t="s">
        <v>290</v>
      </c>
      <c r="D132" s="464">
        <v>124.759</v>
      </c>
      <c r="E132" s="464">
        <v>56.2</v>
      </c>
      <c r="F132" s="427">
        <f t="shared" si="5"/>
        <v>7011.4558000000006</v>
      </c>
      <c r="G132" s="282" t="str">
        <f t="shared" si="6"/>
        <v/>
      </c>
      <c r="H132" s="471">
        <v>4.1281138790035581E-2</v>
      </c>
      <c r="I132" s="282" t="str">
        <f t="shared" si="7"/>
        <v/>
      </c>
      <c r="J132" s="472">
        <v>-0.04</v>
      </c>
      <c r="K132" s="282" t="str">
        <f t="shared" si="4"/>
        <v/>
      </c>
    </row>
    <row r="133" spans="2:11">
      <c r="B133" s="286" t="s">
        <v>291</v>
      </c>
      <c r="C133" s="288" t="s">
        <v>292</v>
      </c>
      <c r="D133" s="464">
        <v>284.60000000000002</v>
      </c>
      <c r="E133" s="464">
        <v>77.430000000000007</v>
      </c>
      <c r="F133" s="427">
        <f t="shared" si="5"/>
        <v>22036.578000000005</v>
      </c>
      <c r="G133" s="282">
        <f t="shared" si="6"/>
        <v>6.9618011028224646E-4</v>
      </c>
      <c r="H133" s="471">
        <v>6.7157432519695205E-3</v>
      </c>
      <c r="I133" s="282">
        <f t="shared" si="7"/>
        <v>4.675366877783393E-6</v>
      </c>
      <c r="J133" s="472">
        <v>7.9050000000000009E-2</v>
      </c>
      <c r="K133" s="282">
        <f t="shared" si="4"/>
        <v>5.5033037717811587E-5</v>
      </c>
    </row>
    <row r="134" spans="2:11">
      <c r="B134" s="286" t="s">
        <v>293</v>
      </c>
      <c r="C134" s="288" t="s">
        <v>294</v>
      </c>
      <c r="D134" s="464">
        <v>3932.1019999999999</v>
      </c>
      <c r="E134" s="464">
        <v>11.72</v>
      </c>
      <c r="F134" s="427">
        <f t="shared" si="5"/>
        <v>46084.235440000004</v>
      </c>
      <c r="G134" s="282" t="str">
        <f t="shared" si="6"/>
        <v/>
      </c>
      <c r="H134" s="471">
        <v>5.1194539249146756E-2</v>
      </c>
      <c r="I134" s="282" t="str">
        <f t="shared" si="7"/>
        <v/>
      </c>
      <c r="J134" s="472">
        <v>-2.52E-2</v>
      </c>
      <c r="K134" s="282" t="str">
        <f t="shared" si="4"/>
        <v/>
      </c>
    </row>
    <row r="135" spans="2:11">
      <c r="B135" s="286" t="s">
        <v>295</v>
      </c>
      <c r="C135" s="288" t="s">
        <v>296</v>
      </c>
      <c r="D135" s="464">
        <v>2023.7139999999999</v>
      </c>
      <c r="E135" s="464">
        <v>58.63</v>
      </c>
      <c r="F135" s="427">
        <f t="shared" si="5"/>
        <v>118650.35182</v>
      </c>
      <c r="G135" s="282">
        <f t="shared" si="6"/>
        <v>3.7484048119937187E-3</v>
      </c>
      <c r="H135" s="471">
        <v>3.1894934333958722E-2</v>
      </c>
      <c r="I135" s="282">
        <f t="shared" si="7"/>
        <v>1.1955512533563455E-4</v>
      </c>
      <c r="J135" s="472">
        <v>8.097E-2</v>
      </c>
      <c r="K135" s="282">
        <f t="shared" si="4"/>
        <v>3.0350833762713141E-4</v>
      </c>
    </row>
    <row r="136" spans="2:11">
      <c r="B136" s="286" t="s">
        <v>297</v>
      </c>
      <c r="C136" s="288" t="s">
        <v>298</v>
      </c>
      <c r="D136" s="464">
        <v>526.55799999999999</v>
      </c>
      <c r="E136" s="464">
        <v>26.63</v>
      </c>
      <c r="F136" s="427">
        <f t="shared" si="5"/>
        <v>14022.239539999999</v>
      </c>
      <c r="G136" s="282" t="str">
        <f t="shared" si="6"/>
        <v/>
      </c>
      <c r="H136" s="471">
        <v>4.6564025535110777E-2</v>
      </c>
      <c r="I136" s="282" t="str">
        <f t="shared" si="7"/>
        <v/>
      </c>
      <c r="J136" s="472">
        <v>-7.0000000000000007E-2</v>
      </c>
      <c r="K136" s="282" t="str">
        <f t="shared" si="4"/>
        <v/>
      </c>
    </row>
    <row r="137" spans="2:11">
      <c r="B137" s="286" t="s">
        <v>299</v>
      </c>
      <c r="C137" s="288" t="s">
        <v>300</v>
      </c>
      <c r="D137" s="464">
        <v>191.33099999999999</v>
      </c>
      <c r="E137" s="464">
        <v>119.49</v>
      </c>
      <c r="F137" s="427">
        <f t="shared" si="5"/>
        <v>22862.141189999998</v>
      </c>
      <c r="G137" s="282">
        <f t="shared" si="6"/>
        <v>7.2226132273996819E-4</v>
      </c>
      <c r="H137" s="471">
        <v>2.4437191396769604E-2</v>
      </c>
      <c r="I137" s="282">
        <f t="shared" si="7"/>
        <v>1.7650038182280585E-5</v>
      </c>
      <c r="J137" s="472">
        <v>5.5999999999999994E-2</v>
      </c>
      <c r="K137" s="282">
        <f t="shared" si="4"/>
        <v>4.0446634073438217E-5</v>
      </c>
    </row>
    <row r="138" spans="2:11">
      <c r="B138" s="286" t="s">
        <v>301</v>
      </c>
      <c r="C138" s="288" t="s">
        <v>302</v>
      </c>
      <c r="D138" s="464">
        <v>1433.9770000000001</v>
      </c>
      <c r="E138" s="464">
        <v>39.69</v>
      </c>
      <c r="F138" s="427">
        <f t="shared" si="5"/>
        <v>56914.547129999999</v>
      </c>
      <c r="G138" s="282" t="str">
        <f t="shared" si="6"/>
        <v/>
      </c>
      <c r="H138" s="471">
        <v>1.5117157974300832E-2</v>
      </c>
      <c r="I138" s="282" t="str">
        <f t="shared" si="7"/>
        <v/>
      </c>
      <c r="J138" s="472">
        <v>-0.15659999999999999</v>
      </c>
      <c r="K138" s="282" t="str">
        <f t="shared" si="4"/>
        <v/>
      </c>
    </row>
    <row r="139" spans="2:11">
      <c r="B139" s="286" t="s">
        <v>303</v>
      </c>
      <c r="C139" s="288" t="s">
        <v>304</v>
      </c>
      <c r="D139" s="464">
        <v>386.37400000000002</v>
      </c>
      <c r="E139" s="464">
        <v>121.35</v>
      </c>
      <c r="F139" s="427">
        <f t="shared" si="5"/>
        <v>46886.484900000003</v>
      </c>
      <c r="G139" s="282" t="str">
        <f t="shared" si="6"/>
        <v/>
      </c>
      <c r="H139" s="471" t="s">
        <v>89</v>
      </c>
      <c r="I139" s="282" t="str">
        <f t="shared" si="7"/>
        <v/>
      </c>
      <c r="J139" s="472">
        <v>0.26890000000000003</v>
      </c>
      <c r="K139" s="282" t="str">
        <f t="shared" si="4"/>
        <v/>
      </c>
    </row>
    <row r="140" spans="2:11">
      <c r="B140" s="286" t="s">
        <v>305</v>
      </c>
      <c r="C140" s="288" t="s">
        <v>306</v>
      </c>
      <c r="D140" s="464">
        <v>272.89699999999999</v>
      </c>
      <c r="E140" s="464">
        <v>264.99</v>
      </c>
      <c r="F140" s="427">
        <f t="shared" si="5"/>
        <v>72314.976030000005</v>
      </c>
      <c r="G140" s="282">
        <f t="shared" si="6"/>
        <v>2.2845764885829098E-3</v>
      </c>
      <c r="H140" s="471">
        <v>1.9925280199252802E-2</v>
      </c>
      <c r="I140" s="282">
        <f t="shared" si="7"/>
        <v>4.5520826671639547E-5</v>
      </c>
      <c r="J140" s="472">
        <v>0.11294999999999999</v>
      </c>
      <c r="K140" s="282">
        <f t="shared" si="4"/>
        <v>2.5804291438543965E-4</v>
      </c>
    </row>
    <row r="141" spans="2:11">
      <c r="B141" s="286" t="s">
        <v>307</v>
      </c>
      <c r="C141" s="288" t="s">
        <v>308</v>
      </c>
      <c r="D141" s="464">
        <v>567.89</v>
      </c>
      <c r="E141" s="464">
        <v>64.91</v>
      </c>
      <c r="F141" s="427">
        <f t="shared" si="5"/>
        <v>36861.7399</v>
      </c>
      <c r="G141" s="282">
        <f t="shared" si="6"/>
        <v>1.1645369870393434E-3</v>
      </c>
      <c r="H141" s="471">
        <v>3.6358034201201664E-2</v>
      </c>
      <c r="I141" s="282">
        <f t="shared" si="7"/>
        <v>4.2340275603340786E-5</v>
      </c>
      <c r="J141" s="472">
        <v>0.08</v>
      </c>
      <c r="K141" s="282">
        <f t="shared" si="4"/>
        <v>9.316295896314747E-5</v>
      </c>
    </row>
    <row r="142" spans="2:11">
      <c r="B142" s="286" t="s">
        <v>309</v>
      </c>
      <c r="C142" s="288" t="s">
        <v>310</v>
      </c>
      <c r="D142" s="464">
        <v>140.197</v>
      </c>
      <c r="E142" s="464">
        <v>140.22999999999999</v>
      </c>
      <c r="F142" s="427">
        <f t="shared" si="5"/>
        <v>19659.82531</v>
      </c>
      <c r="G142" s="282">
        <f t="shared" si="6"/>
        <v>6.2109368126237645E-4</v>
      </c>
      <c r="H142" s="471">
        <v>2.7098338443984883E-2</v>
      </c>
      <c r="I142" s="282">
        <f t="shared" si="7"/>
        <v>1.6830606780268351E-5</v>
      </c>
      <c r="J142" s="472">
        <v>9.2600000000000002E-2</v>
      </c>
      <c r="K142" s="282">
        <f t="shared" si="4"/>
        <v>5.7513274884896058E-5</v>
      </c>
    </row>
    <row r="143" spans="2:11">
      <c r="B143" s="286" t="s">
        <v>311</v>
      </c>
      <c r="C143" s="288" t="s">
        <v>26</v>
      </c>
      <c r="D143" s="464">
        <v>150.834</v>
      </c>
      <c r="E143" s="464">
        <v>113.94</v>
      </c>
      <c r="F143" s="427">
        <f t="shared" si="5"/>
        <v>17186.025959999999</v>
      </c>
      <c r="G143" s="282">
        <f t="shared" si="6"/>
        <v>5.4294135179002595E-4</v>
      </c>
      <c r="H143" s="471">
        <v>2.8260487976127791E-2</v>
      </c>
      <c r="I143" s="282">
        <f t="shared" si="7"/>
        <v>1.5343787544004598E-5</v>
      </c>
      <c r="J143" s="472">
        <v>7.2550000000000003E-2</v>
      </c>
      <c r="K143" s="282">
        <f t="shared" si="4"/>
        <v>3.9390395072366383E-5</v>
      </c>
    </row>
    <row r="144" spans="2:11">
      <c r="B144" s="286" t="s">
        <v>312</v>
      </c>
      <c r="C144" s="288" t="s">
        <v>313</v>
      </c>
      <c r="D144" s="464">
        <v>49.634</v>
      </c>
      <c r="E144" s="464">
        <v>895.64</v>
      </c>
      <c r="F144" s="427">
        <f t="shared" si="5"/>
        <v>44454.195760000002</v>
      </c>
      <c r="G144" s="282" t="str">
        <f t="shared" si="6"/>
        <v/>
      </c>
      <c r="H144" s="471">
        <v>8.3069090259479256E-3</v>
      </c>
      <c r="I144" s="282" t="str">
        <f t="shared" si="7"/>
        <v/>
      </c>
      <c r="J144" s="472" t="s">
        <v>89</v>
      </c>
      <c r="K144" s="282" t="str">
        <f t="shared" si="4"/>
        <v/>
      </c>
    </row>
    <row r="145" spans="2:11">
      <c r="B145" s="286" t="s">
        <v>314</v>
      </c>
      <c r="C145" s="288" t="s">
        <v>315</v>
      </c>
      <c r="D145" s="464">
        <v>895.05200000000002</v>
      </c>
      <c r="E145" s="464">
        <v>35.65</v>
      </c>
      <c r="F145" s="427">
        <f t="shared" si="5"/>
        <v>31908.603800000001</v>
      </c>
      <c r="G145" s="282">
        <f t="shared" si="6"/>
        <v>1.008057390418626E-3</v>
      </c>
      <c r="H145" s="471">
        <v>1.9074333800841517E-2</v>
      </c>
      <c r="I145" s="282">
        <f t="shared" si="7"/>
        <v>1.922802315525009E-5</v>
      </c>
      <c r="J145" s="472">
        <v>0.16339999999999999</v>
      </c>
      <c r="K145" s="282">
        <f t="shared" si="4"/>
        <v>1.6471657759440346E-4</v>
      </c>
    </row>
    <row r="146" spans="2:11">
      <c r="B146" s="286" t="s">
        <v>316</v>
      </c>
      <c r="C146" s="288" t="s">
        <v>317</v>
      </c>
      <c r="D146" s="464">
        <v>189.54</v>
      </c>
      <c r="E146" s="464">
        <v>208.42</v>
      </c>
      <c r="F146" s="427">
        <f t="shared" si="5"/>
        <v>39503.926799999994</v>
      </c>
      <c r="G146" s="282">
        <f t="shared" si="6"/>
        <v>1.2480090201031112E-3</v>
      </c>
      <c r="H146" s="471">
        <v>2.1878898378274638E-2</v>
      </c>
      <c r="I146" s="282">
        <f t="shared" si="7"/>
        <v>2.7305062526006081E-5</v>
      </c>
      <c r="J146" s="472">
        <v>5.5300000000000002E-2</v>
      </c>
      <c r="K146" s="282">
        <f t="shared" si="4"/>
        <v>6.9014898811702055E-5</v>
      </c>
    </row>
    <row r="147" spans="2:11">
      <c r="B147" s="286" t="s">
        <v>318</v>
      </c>
      <c r="C147" s="288" t="s">
        <v>319</v>
      </c>
      <c r="D147" s="464">
        <v>547.07399999999996</v>
      </c>
      <c r="E147" s="464">
        <v>18.5</v>
      </c>
      <c r="F147" s="427">
        <f t="shared" si="5"/>
        <v>10120.868999999999</v>
      </c>
      <c r="G147" s="282">
        <f t="shared" si="6"/>
        <v>3.1973874058722579E-4</v>
      </c>
      <c r="H147" s="471">
        <v>6.4864864864864868E-2</v>
      </c>
      <c r="I147" s="282">
        <f t="shared" si="7"/>
        <v>2.0739810200252485E-5</v>
      </c>
      <c r="J147" s="472">
        <v>1.21E-2</v>
      </c>
      <c r="K147" s="282">
        <f t="shared" ref="K147:K210" si="8">IFERROR($J147*$G147,"")</f>
        <v>3.8688387611054323E-6</v>
      </c>
    </row>
    <row r="148" spans="2:11">
      <c r="B148" s="286" t="s">
        <v>1399</v>
      </c>
      <c r="C148" s="288" t="s">
        <v>1400</v>
      </c>
      <c r="D148" s="464">
        <v>69.828000000000003</v>
      </c>
      <c r="E148" s="464">
        <v>190.87</v>
      </c>
      <c r="F148" s="427">
        <f t="shared" ref="F148:F211" si="9">IFERROR(D148*E148,"")</f>
        <v>13328.070360000002</v>
      </c>
      <c r="G148" s="282" t="str">
        <f t="shared" ref="G148:G211" si="10">IF(AND(ISNUMBER($J148)), IF(AND($J148&lt;=20%,$J148&gt;0%), $F148/SUMIFS($F$19:$F$521,$J$19:$J$521, "&gt;"&amp;0%,$J$19:$J$521, "&lt;="&amp;20%),""),"")</f>
        <v/>
      </c>
      <c r="H148" s="471" t="s">
        <v>89</v>
      </c>
      <c r="I148" s="282" t="str">
        <f t="shared" ref="I148:I211" si="11">IFERROR($H148*$G148,"")</f>
        <v/>
      </c>
      <c r="J148" s="472">
        <v>0.39340000000000003</v>
      </c>
      <c r="K148" s="282" t="str">
        <f t="shared" si="8"/>
        <v/>
      </c>
    </row>
    <row r="149" spans="2:11">
      <c r="B149" s="286" t="s">
        <v>320</v>
      </c>
      <c r="C149" s="288" t="s">
        <v>321</v>
      </c>
      <c r="D149" s="464">
        <v>180.64099999999999</v>
      </c>
      <c r="E149" s="464">
        <v>51.64</v>
      </c>
      <c r="F149" s="427">
        <f t="shared" si="9"/>
        <v>9328.3012399999989</v>
      </c>
      <c r="G149" s="282" t="str">
        <f t="shared" si="10"/>
        <v/>
      </c>
      <c r="H149" s="471" t="s">
        <v>89</v>
      </c>
      <c r="I149" s="282" t="str">
        <f t="shared" si="11"/>
        <v/>
      </c>
      <c r="J149" s="472">
        <v>0.26239999999999997</v>
      </c>
      <c r="K149" s="282" t="str">
        <f t="shared" si="8"/>
        <v/>
      </c>
    </row>
    <row r="150" spans="2:11">
      <c r="B150" s="286" t="s">
        <v>322</v>
      </c>
      <c r="C150" s="288" t="s">
        <v>323</v>
      </c>
      <c r="D150" s="464">
        <v>351.43400000000003</v>
      </c>
      <c r="E150" s="464">
        <v>78.180000000000007</v>
      </c>
      <c r="F150" s="427">
        <f t="shared" si="9"/>
        <v>27475.110120000005</v>
      </c>
      <c r="G150" s="282">
        <f t="shared" si="10"/>
        <v>8.6799434981958017E-4</v>
      </c>
      <c r="H150" s="471">
        <v>4.0931184446149904E-3</v>
      </c>
      <c r="I150" s="282">
        <f t="shared" si="11"/>
        <v>3.5528036830681201E-6</v>
      </c>
      <c r="J150" s="472">
        <v>9.2899999999999996E-2</v>
      </c>
      <c r="K150" s="282">
        <f t="shared" si="8"/>
        <v>8.0636675098238995E-5</v>
      </c>
    </row>
    <row r="151" spans="2:11">
      <c r="B151" s="286" t="s">
        <v>324</v>
      </c>
      <c r="C151" s="288" t="s">
        <v>325</v>
      </c>
      <c r="D151" s="464">
        <v>149.88499999999999</v>
      </c>
      <c r="E151" s="464">
        <v>193.54</v>
      </c>
      <c r="F151" s="427">
        <f t="shared" si="9"/>
        <v>29008.742899999997</v>
      </c>
      <c r="G151" s="282">
        <f t="shared" si="10"/>
        <v>9.1644491405477413E-4</v>
      </c>
      <c r="H151" s="471">
        <v>2.4635734215149321E-2</v>
      </c>
      <c r="I151" s="282">
        <f t="shared" si="11"/>
        <v>2.2577293325478779E-5</v>
      </c>
      <c r="J151" s="472">
        <v>0.09</v>
      </c>
      <c r="K151" s="282">
        <f t="shared" si="8"/>
        <v>8.2480042264929671E-5</v>
      </c>
    </row>
    <row r="152" spans="2:11">
      <c r="B152" s="286" t="s">
        <v>326</v>
      </c>
      <c r="C152" s="288" t="s">
        <v>327</v>
      </c>
      <c r="D152" s="464">
        <v>406.9</v>
      </c>
      <c r="E152" s="464">
        <v>38.869999999999997</v>
      </c>
      <c r="F152" s="427">
        <f t="shared" si="9"/>
        <v>15816.202999999998</v>
      </c>
      <c r="G152" s="282" t="str">
        <f t="shared" si="10"/>
        <v/>
      </c>
      <c r="H152" s="471">
        <v>2.5726781579624391E-2</v>
      </c>
      <c r="I152" s="282" t="str">
        <f t="shared" si="11"/>
        <v/>
      </c>
      <c r="J152" s="472" t="s">
        <v>89</v>
      </c>
      <c r="K152" s="282" t="str">
        <f t="shared" si="8"/>
        <v/>
      </c>
    </row>
    <row r="153" spans="2:11">
      <c r="B153" s="286" t="s">
        <v>328</v>
      </c>
      <c r="C153" s="288" t="s">
        <v>329</v>
      </c>
      <c r="D153" s="464">
        <v>546.84</v>
      </c>
      <c r="E153" s="464">
        <v>30.37</v>
      </c>
      <c r="F153" s="427">
        <f t="shared" si="9"/>
        <v>16607.5308</v>
      </c>
      <c r="G153" s="282">
        <f t="shared" si="10"/>
        <v>5.2466551856916266E-4</v>
      </c>
      <c r="H153" s="471">
        <v>3.7207770826473488E-2</v>
      </c>
      <c r="I153" s="282">
        <f t="shared" si="11"/>
        <v>1.9521634375474275E-5</v>
      </c>
      <c r="J153" s="472">
        <v>1.0800000000000001E-2</v>
      </c>
      <c r="K153" s="282">
        <f t="shared" si="8"/>
        <v>5.6663876005469567E-6</v>
      </c>
    </row>
    <row r="154" spans="2:11">
      <c r="B154" s="286" t="s">
        <v>330</v>
      </c>
      <c r="C154" s="288" t="s">
        <v>331</v>
      </c>
      <c r="D154" s="464">
        <v>216.68600000000001</v>
      </c>
      <c r="E154" s="464">
        <v>232.16</v>
      </c>
      <c r="F154" s="427">
        <f t="shared" si="9"/>
        <v>50305.821759999999</v>
      </c>
      <c r="G154" s="282">
        <f t="shared" si="10"/>
        <v>1.5892627494484772E-3</v>
      </c>
      <c r="H154" s="471">
        <v>1.0337698139214336E-2</v>
      </c>
      <c r="I154" s="282">
        <f t="shared" si="11"/>
        <v>1.642931856769618E-5</v>
      </c>
      <c r="J154" s="472">
        <v>0.12375</v>
      </c>
      <c r="K154" s="282">
        <f t="shared" si="8"/>
        <v>1.9667126524424905E-4</v>
      </c>
    </row>
    <row r="155" spans="2:11">
      <c r="B155" s="286" t="s">
        <v>332</v>
      </c>
      <c r="C155" s="288" t="s">
        <v>333</v>
      </c>
      <c r="D155" s="464">
        <v>1360.896</v>
      </c>
      <c r="E155" s="464">
        <v>75.27</v>
      </c>
      <c r="F155" s="427">
        <f t="shared" si="9"/>
        <v>102434.64191999999</v>
      </c>
      <c r="G155" s="282">
        <f t="shared" si="10"/>
        <v>3.2361177088651425E-3</v>
      </c>
      <c r="H155" s="471">
        <v>2.2585359372924139E-2</v>
      </c>
      <c r="I155" s="282">
        <f t="shared" si="11"/>
        <v>7.308888142780313E-5</v>
      </c>
      <c r="J155" s="472">
        <v>8.8249999999999995E-2</v>
      </c>
      <c r="K155" s="282">
        <f t="shared" si="8"/>
        <v>2.855873878073488E-4</v>
      </c>
    </row>
    <row r="156" spans="2:11">
      <c r="B156" s="286" t="s">
        <v>334</v>
      </c>
      <c r="C156" s="288" t="s">
        <v>335</v>
      </c>
      <c r="D156" s="464">
        <v>629.43200000000002</v>
      </c>
      <c r="E156" s="464">
        <v>27.94</v>
      </c>
      <c r="F156" s="427">
        <f t="shared" si="9"/>
        <v>17586.33008</v>
      </c>
      <c r="G156" s="282">
        <f t="shared" si="10"/>
        <v>5.5558776932400236E-4</v>
      </c>
      <c r="H156" s="471">
        <v>2.863278453829635E-2</v>
      </c>
      <c r="I156" s="282">
        <f t="shared" si="11"/>
        <v>1.5908024891166853E-5</v>
      </c>
      <c r="J156" s="472">
        <v>8.0149999999999999E-2</v>
      </c>
      <c r="K156" s="282">
        <f t="shared" si="8"/>
        <v>4.4530359711318792E-5</v>
      </c>
    </row>
    <row r="157" spans="2:11">
      <c r="B157" s="286" t="s">
        <v>336</v>
      </c>
      <c r="C157" s="288" t="s">
        <v>337</v>
      </c>
      <c r="D157" s="464">
        <v>122.224</v>
      </c>
      <c r="E157" s="464">
        <v>378.06</v>
      </c>
      <c r="F157" s="427">
        <f t="shared" si="9"/>
        <v>46208.005440000001</v>
      </c>
      <c r="G157" s="282" t="str">
        <f t="shared" si="10"/>
        <v/>
      </c>
      <c r="H157" s="471">
        <v>9.3635930804634188E-3</v>
      </c>
      <c r="I157" s="282" t="str">
        <f t="shared" si="11"/>
        <v/>
      </c>
      <c r="J157" s="472">
        <v>-3.065E-2</v>
      </c>
      <c r="K157" s="282" t="str">
        <f t="shared" si="8"/>
        <v/>
      </c>
    </row>
    <row r="158" spans="2:11">
      <c r="B158" s="286" t="s">
        <v>338</v>
      </c>
      <c r="C158" s="288" t="s">
        <v>339</v>
      </c>
      <c r="D158" s="464">
        <v>103.26</v>
      </c>
      <c r="E158" s="464">
        <v>246.3</v>
      </c>
      <c r="F158" s="427">
        <f t="shared" si="9"/>
        <v>25432.938000000002</v>
      </c>
      <c r="G158" s="282">
        <f t="shared" si="10"/>
        <v>8.0347799833719799E-4</v>
      </c>
      <c r="H158" s="471">
        <v>1.3641900121802679E-2</v>
      </c>
      <c r="I158" s="282">
        <f t="shared" si="11"/>
        <v>1.0960966603381995E-5</v>
      </c>
      <c r="J158" s="472">
        <v>0.10935</v>
      </c>
      <c r="K158" s="282">
        <f t="shared" si="8"/>
        <v>8.7860319118172604E-5</v>
      </c>
    </row>
    <row r="159" spans="2:11">
      <c r="B159" s="286" t="s">
        <v>340</v>
      </c>
      <c r="C159" s="288" t="s">
        <v>341</v>
      </c>
      <c r="D159" s="464">
        <v>300.88600000000002</v>
      </c>
      <c r="E159" s="464">
        <v>260.89999999999998</v>
      </c>
      <c r="F159" s="427">
        <f t="shared" si="9"/>
        <v>78501.157399999996</v>
      </c>
      <c r="G159" s="282">
        <f t="shared" si="10"/>
        <v>2.480010481482922E-3</v>
      </c>
      <c r="H159" s="471">
        <v>2.1464162514373324E-2</v>
      </c>
      <c r="I159" s="282">
        <f t="shared" si="11"/>
        <v>5.3231348011898676E-5</v>
      </c>
      <c r="J159" s="472">
        <v>3.8599999999999995E-2</v>
      </c>
      <c r="K159" s="282">
        <f t="shared" si="8"/>
        <v>9.5728404585240773E-5</v>
      </c>
    </row>
    <row r="160" spans="2:11">
      <c r="B160" s="286" t="s">
        <v>342</v>
      </c>
      <c r="C160" s="288" t="s">
        <v>343</v>
      </c>
      <c r="D160" s="464">
        <v>133.96</v>
      </c>
      <c r="E160" s="464">
        <v>226.72</v>
      </c>
      <c r="F160" s="427">
        <f t="shared" si="9"/>
        <v>30371.411200000002</v>
      </c>
      <c r="G160" s="282">
        <f t="shared" si="10"/>
        <v>9.5949436426306532E-4</v>
      </c>
      <c r="H160" s="471">
        <v>1.0938602681721948E-2</v>
      </c>
      <c r="I160" s="282">
        <f t="shared" si="11"/>
        <v>1.0495527626025062E-5</v>
      </c>
      <c r="J160" s="472">
        <v>0.13100000000000001</v>
      </c>
      <c r="K160" s="282">
        <f t="shared" si="8"/>
        <v>1.2569376171846157E-4</v>
      </c>
    </row>
    <row r="161" spans="2:11">
      <c r="B161" s="286" t="s">
        <v>344</v>
      </c>
      <c r="C161" s="288" t="s">
        <v>345</v>
      </c>
      <c r="D161" s="464">
        <v>227.55699999999999</v>
      </c>
      <c r="E161" s="464">
        <v>252.05</v>
      </c>
      <c r="F161" s="427">
        <f t="shared" si="9"/>
        <v>57355.741849999999</v>
      </c>
      <c r="G161" s="282">
        <f t="shared" si="10"/>
        <v>1.8119839970821717E-3</v>
      </c>
      <c r="H161" s="471">
        <v>1.1902400317397342E-2</v>
      </c>
      <c r="I161" s="282">
        <f t="shared" si="11"/>
        <v>2.1566958901989743E-5</v>
      </c>
      <c r="J161" s="472">
        <v>0.13034999999999999</v>
      </c>
      <c r="K161" s="282">
        <f t="shared" si="8"/>
        <v>2.3619211401966107E-4</v>
      </c>
    </row>
    <row r="162" spans="2:11">
      <c r="B162" s="286" t="s">
        <v>346</v>
      </c>
      <c r="C162" s="288" t="s">
        <v>347</v>
      </c>
      <c r="D162" s="464">
        <v>383.00400000000002</v>
      </c>
      <c r="E162" s="464">
        <v>32.99</v>
      </c>
      <c r="F162" s="427">
        <f t="shared" si="9"/>
        <v>12635.301960000001</v>
      </c>
      <c r="G162" s="282">
        <f t="shared" si="10"/>
        <v>3.9917476805891928E-4</v>
      </c>
      <c r="H162" s="471">
        <v>3.7587147620491056E-2</v>
      </c>
      <c r="I162" s="282">
        <f t="shared" si="11"/>
        <v>1.5003840933405877E-5</v>
      </c>
      <c r="J162" s="472">
        <v>6.2899999999999998E-2</v>
      </c>
      <c r="K162" s="282">
        <f t="shared" si="8"/>
        <v>2.510809291090602E-5</v>
      </c>
    </row>
    <row r="163" spans="2:11">
      <c r="B163" s="286" t="s">
        <v>348</v>
      </c>
      <c r="C163" s="288" t="s">
        <v>349</v>
      </c>
      <c r="D163" s="464">
        <v>255.279</v>
      </c>
      <c r="E163" s="464">
        <v>80.680000000000007</v>
      </c>
      <c r="F163" s="427">
        <f t="shared" si="9"/>
        <v>20595.90972</v>
      </c>
      <c r="G163" s="282">
        <f t="shared" si="10"/>
        <v>6.5066648280113126E-4</v>
      </c>
      <c r="H163" s="471">
        <v>4.0158651462568168E-2</v>
      </c>
      <c r="I163" s="282">
        <f t="shared" si="11"/>
        <v>2.6129888501185735E-5</v>
      </c>
      <c r="J163" s="472">
        <v>5.6649999999999999E-2</v>
      </c>
      <c r="K163" s="282">
        <f t="shared" si="8"/>
        <v>3.6860256250684086E-5</v>
      </c>
    </row>
    <row r="164" spans="2:11">
      <c r="B164" s="286" t="s">
        <v>350</v>
      </c>
      <c r="C164" s="288" t="s">
        <v>351</v>
      </c>
      <c r="D164" s="464">
        <v>61.432000000000002</v>
      </c>
      <c r="E164" s="464">
        <v>113.67</v>
      </c>
      <c r="F164" s="427">
        <f t="shared" si="9"/>
        <v>6982.9754400000002</v>
      </c>
      <c r="G164" s="282">
        <f t="shared" si="10"/>
        <v>2.2060633061618811E-4</v>
      </c>
      <c r="H164" s="471" t="s">
        <v>89</v>
      </c>
      <c r="I164" s="282" t="str">
        <f t="shared" si="11"/>
        <v/>
      </c>
      <c r="J164" s="472">
        <v>0.05</v>
      </c>
      <c r="K164" s="282">
        <f t="shared" si="8"/>
        <v>1.1030316530809406E-5</v>
      </c>
    </row>
    <row r="165" spans="2:11">
      <c r="B165" s="286" t="s">
        <v>352</v>
      </c>
      <c r="C165" s="288" t="s">
        <v>353</v>
      </c>
      <c r="D165" s="464">
        <v>257.76299999999998</v>
      </c>
      <c r="E165" s="464">
        <v>210.57</v>
      </c>
      <c r="F165" s="427">
        <f t="shared" si="9"/>
        <v>54277.15490999999</v>
      </c>
      <c r="G165" s="282" t="str">
        <f t="shared" si="10"/>
        <v/>
      </c>
      <c r="H165" s="471">
        <v>1.9262003134349625E-2</v>
      </c>
      <c r="I165" s="282" t="str">
        <f t="shared" si="11"/>
        <v/>
      </c>
      <c r="J165" s="472">
        <v>0.34</v>
      </c>
      <c r="K165" s="282" t="str">
        <f t="shared" si="8"/>
        <v/>
      </c>
    </row>
    <row r="166" spans="2:11">
      <c r="B166" s="286" t="s">
        <v>1553</v>
      </c>
      <c r="C166" s="288" t="s">
        <v>354</v>
      </c>
      <c r="D166" s="464">
        <v>342.52</v>
      </c>
      <c r="E166" s="464">
        <v>54.76</v>
      </c>
      <c r="F166" s="427">
        <f t="shared" si="9"/>
        <v>18756.395199999999</v>
      </c>
      <c r="G166" s="282" t="str">
        <f t="shared" si="10"/>
        <v/>
      </c>
      <c r="H166" s="471">
        <v>4.0905770635500369E-2</v>
      </c>
      <c r="I166" s="282" t="str">
        <f t="shared" si="11"/>
        <v/>
      </c>
      <c r="J166" s="472">
        <v>-2.4199999999999999E-2</v>
      </c>
      <c r="K166" s="282" t="str">
        <f t="shared" si="8"/>
        <v/>
      </c>
    </row>
    <row r="167" spans="2:11">
      <c r="B167" s="286" t="s">
        <v>355</v>
      </c>
      <c r="C167" s="288" t="s">
        <v>356</v>
      </c>
      <c r="D167" s="464">
        <v>117.64700000000001</v>
      </c>
      <c r="E167" s="464">
        <v>204.2</v>
      </c>
      <c r="F167" s="427">
        <f t="shared" si="9"/>
        <v>24023.517400000001</v>
      </c>
      <c r="G167" s="282" t="str">
        <f t="shared" si="10"/>
        <v/>
      </c>
      <c r="H167" s="471">
        <v>1.5670910871694418E-2</v>
      </c>
      <c r="I167" s="282" t="str">
        <f t="shared" si="11"/>
        <v/>
      </c>
      <c r="J167" s="472" t="s">
        <v>89</v>
      </c>
      <c r="K167" s="282" t="str">
        <f t="shared" si="8"/>
        <v/>
      </c>
    </row>
    <row r="168" spans="2:11">
      <c r="B168" s="286" t="s">
        <v>357</v>
      </c>
      <c r="C168" s="288" t="s">
        <v>358</v>
      </c>
      <c r="D168" s="464">
        <v>337.94099999999997</v>
      </c>
      <c r="E168" s="464">
        <v>120.97</v>
      </c>
      <c r="F168" s="427">
        <f t="shared" si="9"/>
        <v>40880.722769999993</v>
      </c>
      <c r="G168" s="282">
        <f t="shared" si="10"/>
        <v>1.2915047920070226E-3</v>
      </c>
      <c r="H168" s="471">
        <v>4.034058030916756E-2</v>
      </c>
      <c r="I168" s="282">
        <f t="shared" si="11"/>
        <v>5.2100052781634043E-5</v>
      </c>
      <c r="J168" s="472">
        <v>4.4199999999999996E-2</v>
      </c>
      <c r="K168" s="282">
        <f t="shared" si="8"/>
        <v>5.7084511806710393E-5</v>
      </c>
    </row>
    <row r="169" spans="2:11">
      <c r="B169" s="286" t="s">
        <v>359</v>
      </c>
      <c r="C169" s="288" t="s">
        <v>360</v>
      </c>
      <c r="D169" s="464">
        <v>671.72199999999998</v>
      </c>
      <c r="E169" s="464">
        <v>20.2</v>
      </c>
      <c r="F169" s="427">
        <f t="shared" si="9"/>
        <v>13568.784399999999</v>
      </c>
      <c r="G169" s="282">
        <f t="shared" si="10"/>
        <v>4.2866536809789711E-4</v>
      </c>
      <c r="H169" s="471">
        <v>4.7524752475247525E-2</v>
      </c>
      <c r="I169" s="282">
        <f t="shared" si="11"/>
        <v>2.0372215513563427E-5</v>
      </c>
      <c r="J169" s="472">
        <v>4.7500000000000001E-2</v>
      </c>
      <c r="K169" s="282">
        <f t="shared" si="8"/>
        <v>2.0361604984650112E-5</v>
      </c>
    </row>
    <row r="170" spans="2:11">
      <c r="B170" s="286" t="s">
        <v>361</v>
      </c>
      <c r="C170" s="288" t="s">
        <v>362</v>
      </c>
      <c r="D170" s="464">
        <v>2748.922</v>
      </c>
      <c r="E170" s="464">
        <v>111.7</v>
      </c>
      <c r="F170" s="427">
        <f t="shared" si="9"/>
        <v>307054.58740000002</v>
      </c>
      <c r="G170" s="282">
        <f t="shared" si="10"/>
        <v>9.7004760230377709E-3</v>
      </c>
      <c r="H170" s="471">
        <v>1.432408236347359E-2</v>
      </c>
      <c r="I170" s="282">
        <f t="shared" si="11"/>
        <v>1.3895041751889377E-4</v>
      </c>
      <c r="J170" s="472">
        <v>0.15</v>
      </c>
      <c r="K170" s="282">
        <f t="shared" si="8"/>
        <v>1.4550714034556656E-3</v>
      </c>
    </row>
    <row r="171" spans="2:11">
      <c r="B171" s="286" t="s">
        <v>363</v>
      </c>
      <c r="C171" s="288" t="s">
        <v>364</v>
      </c>
      <c r="D171" s="464">
        <v>719.423</v>
      </c>
      <c r="E171" s="464">
        <v>46.14</v>
      </c>
      <c r="F171" s="427">
        <f t="shared" si="9"/>
        <v>33194.177219999998</v>
      </c>
      <c r="G171" s="282">
        <f t="shared" si="10"/>
        <v>1.0486712572953943E-3</v>
      </c>
      <c r="H171" s="471">
        <v>2.5140875596012136E-2</v>
      </c>
      <c r="I171" s="282">
        <f t="shared" si="11"/>
        <v>2.6364513620777142E-5</v>
      </c>
      <c r="J171" s="472">
        <v>4.2099999999999999E-2</v>
      </c>
      <c r="K171" s="282">
        <f t="shared" si="8"/>
        <v>4.4149059932136097E-5</v>
      </c>
    </row>
    <row r="172" spans="2:11">
      <c r="B172" s="286" t="s">
        <v>365</v>
      </c>
      <c r="C172" s="288" t="s">
        <v>366</v>
      </c>
      <c r="D172" s="464">
        <v>247.16300000000001</v>
      </c>
      <c r="E172" s="464">
        <v>149.85</v>
      </c>
      <c r="F172" s="427">
        <f t="shared" si="9"/>
        <v>37037.375549999997</v>
      </c>
      <c r="G172" s="282">
        <f t="shared" si="10"/>
        <v>1.1700856727829506E-3</v>
      </c>
      <c r="H172" s="471">
        <v>1.3346680013346681E-2</v>
      </c>
      <c r="I172" s="282">
        <f t="shared" si="11"/>
        <v>1.5616759062835513E-5</v>
      </c>
      <c r="J172" s="472">
        <v>9.0200000000000002E-2</v>
      </c>
      <c r="K172" s="282">
        <f t="shared" si="8"/>
        <v>1.0554172768502215E-4</v>
      </c>
    </row>
    <row r="173" spans="2:11">
      <c r="B173" s="286" t="s">
        <v>367</v>
      </c>
      <c r="C173" s="288" t="s">
        <v>368</v>
      </c>
      <c r="D173" s="464">
        <v>949.30700000000002</v>
      </c>
      <c r="E173" s="464">
        <v>645.61</v>
      </c>
      <c r="F173" s="427">
        <f t="shared" si="9"/>
        <v>612882.09227000002</v>
      </c>
      <c r="G173" s="282" t="str">
        <f t="shared" si="10"/>
        <v/>
      </c>
      <c r="H173" s="471">
        <v>8.0543981660754944E-3</v>
      </c>
      <c r="I173" s="282" t="str">
        <f t="shared" si="11"/>
        <v/>
      </c>
      <c r="J173" s="472">
        <v>0.24603999999999998</v>
      </c>
      <c r="K173" s="282" t="str">
        <f t="shared" si="8"/>
        <v/>
      </c>
    </row>
    <row r="174" spans="2:11">
      <c r="B174" s="286" t="s">
        <v>369</v>
      </c>
      <c r="C174" s="288" t="s">
        <v>370</v>
      </c>
      <c r="D174" s="464">
        <v>225.941</v>
      </c>
      <c r="E174" s="464">
        <v>42.66</v>
      </c>
      <c r="F174" s="427">
        <f t="shared" si="9"/>
        <v>9638.6430599999985</v>
      </c>
      <c r="G174" s="282">
        <f t="shared" si="10"/>
        <v>3.0450424691537891E-4</v>
      </c>
      <c r="H174" s="471">
        <v>1.875293014533521E-2</v>
      </c>
      <c r="I174" s="282">
        <f t="shared" si="11"/>
        <v>5.7103468713620054E-6</v>
      </c>
      <c r="J174" s="472">
        <v>6.5099999999999991E-2</v>
      </c>
      <c r="K174" s="282">
        <f t="shared" si="8"/>
        <v>1.9823226474191163E-5</v>
      </c>
    </row>
    <row r="175" spans="2:11">
      <c r="B175" s="286" t="s">
        <v>371</v>
      </c>
      <c r="C175" s="288" t="s">
        <v>372</v>
      </c>
      <c r="D175" s="464">
        <v>147.91999999999999</v>
      </c>
      <c r="E175" s="464">
        <v>370.71</v>
      </c>
      <c r="F175" s="427">
        <f t="shared" si="9"/>
        <v>54835.42319999999</v>
      </c>
      <c r="G175" s="282">
        <f t="shared" si="10"/>
        <v>1.7323620287482766E-3</v>
      </c>
      <c r="H175" s="471" t="s">
        <v>89</v>
      </c>
      <c r="I175" s="282" t="str">
        <f t="shared" si="11"/>
        <v/>
      </c>
      <c r="J175" s="472">
        <v>0.12435</v>
      </c>
      <c r="K175" s="282">
        <f t="shared" si="8"/>
        <v>2.1541921827484821E-4</v>
      </c>
    </row>
    <row r="176" spans="2:11">
      <c r="B176" s="286" t="s">
        <v>373</v>
      </c>
      <c r="C176" s="288" t="s">
        <v>374</v>
      </c>
      <c r="D176" s="464">
        <v>223.251</v>
      </c>
      <c r="E176" s="464">
        <v>72.86</v>
      </c>
      <c r="F176" s="427">
        <f t="shared" si="9"/>
        <v>16266.067860000001</v>
      </c>
      <c r="G176" s="282" t="str">
        <f t="shared" si="10"/>
        <v/>
      </c>
      <c r="H176" s="471">
        <v>3.4312379906670325E-3</v>
      </c>
      <c r="I176" s="282" t="str">
        <f t="shared" si="11"/>
        <v/>
      </c>
      <c r="J176" s="472" t="s">
        <v>89</v>
      </c>
      <c r="K176" s="282" t="str">
        <f t="shared" si="8"/>
        <v/>
      </c>
    </row>
    <row r="177" spans="2:11">
      <c r="B177" s="286" t="s">
        <v>375</v>
      </c>
      <c r="C177" s="288" t="s">
        <v>376</v>
      </c>
      <c r="D177" s="464">
        <v>575.11300000000006</v>
      </c>
      <c r="E177" s="464">
        <v>212.84</v>
      </c>
      <c r="F177" s="427">
        <f t="shared" si="9"/>
        <v>122407.05092000001</v>
      </c>
      <c r="G177" s="282">
        <f t="shared" si="10"/>
        <v>3.8670865416949103E-3</v>
      </c>
      <c r="H177" s="471">
        <v>2.0672805863559483E-2</v>
      </c>
      <c r="I177" s="282">
        <f t="shared" si="11"/>
        <v>7.9943529334042504E-5</v>
      </c>
      <c r="J177" s="472">
        <v>4.4299999999999999E-2</v>
      </c>
      <c r="K177" s="282">
        <f t="shared" si="8"/>
        <v>1.7131193379708452E-4</v>
      </c>
    </row>
    <row r="178" spans="2:11">
      <c r="B178" s="286" t="s">
        <v>1554</v>
      </c>
      <c r="C178" s="288" t="s">
        <v>1555</v>
      </c>
      <c r="D178" s="464">
        <v>53.622</v>
      </c>
      <c r="E178" s="464">
        <v>335.57</v>
      </c>
      <c r="F178" s="427">
        <f t="shared" si="9"/>
        <v>17993.934539999998</v>
      </c>
      <c r="G178" s="282">
        <f t="shared" si="10"/>
        <v>5.6846481937752403E-4</v>
      </c>
      <c r="H178" s="471">
        <v>1.4542420359388504E-2</v>
      </c>
      <c r="I178" s="282">
        <f t="shared" si="11"/>
        <v>8.266854362911813E-6</v>
      </c>
      <c r="J178" s="472">
        <v>0.18</v>
      </c>
      <c r="K178" s="282">
        <f t="shared" si="8"/>
        <v>1.0232366748795432E-4</v>
      </c>
    </row>
    <row r="179" spans="2:11">
      <c r="B179" s="286" t="s">
        <v>377</v>
      </c>
      <c r="C179" s="288" t="s">
        <v>378</v>
      </c>
      <c r="D179" s="464">
        <v>75.626000000000005</v>
      </c>
      <c r="E179" s="464">
        <v>211.5</v>
      </c>
      <c r="F179" s="427">
        <f t="shared" si="9"/>
        <v>15994.899000000001</v>
      </c>
      <c r="G179" s="282">
        <f t="shared" si="10"/>
        <v>5.0531123978384441E-4</v>
      </c>
      <c r="H179" s="471">
        <v>1.2104018912529551E-2</v>
      </c>
      <c r="I179" s="282">
        <f t="shared" si="11"/>
        <v>6.1162968030574074E-6</v>
      </c>
      <c r="J179" s="472">
        <v>0.11</v>
      </c>
      <c r="K179" s="282">
        <f t="shared" si="8"/>
        <v>5.5584236376222884E-5</v>
      </c>
    </row>
    <row r="180" spans="2:11">
      <c r="B180" s="286" t="s">
        <v>379</v>
      </c>
      <c r="C180" s="288" t="s">
        <v>380</v>
      </c>
      <c r="D180" s="464">
        <v>493.072</v>
      </c>
      <c r="E180" s="464">
        <v>193.84</v>
      </c>
      <c r="F180" s="427">
        <f t="shared" si="9"/>
        <v>95577.076480000003</v>
      </c>
      <c r="G180" s="282">
        <f t="shared" si="10"/>
        <v>3.0194733340313134E-3</v>
      </c>
      <c r="H180" s="471">
        <v>1.4651258770119685E-2</v>
      </c>
      <c r="I180" s="282">
        <f t="shared" si="11"/>
        <v>4.4239085166368804E-5</v>
      </c>
      <c r="J180" s="472">
        <v>8.2650000000000001E-2</v>
      </c>
      <c r="K180" s="282">
        <f t="shared" si="8"/>
        <v>2.4955947105768808E-4</v>
      </c>
    </row>
    <row r="181" spans="2:11">
      <c r="B181" s="286" t="s">
        <v>381</v>
      </c>
      <c r="C181" s="288" t="s">
        <v>382</v>
      </c>
      <c r="D181" s="464">
        <v>224.501</v>
      </c>
      <c r="E181" s="464">
        <v>67.290000000000006</v>
      </c>
      <c r="F181" s="427">
        <f t="shared" si="9"/>
        <v>15106.672290000002</v>
      </c>
      <c r="G181" s="282">
        <f t="shared" si="10"/>
        <v>4.7725035987211602E-4</v>
      </c>
      <c r="H181" s="471">
        <v>1.694159607668301E-2</v>
      </c>
      <c r="I181" s="282">
        <f t="shared" si="11"/>
        <v>8.0853828244049953E-6</v>
      </c>
      <c r="J181" s="472">
        <v>6.1699999999999998E-2</v>
      </c>
      <c r="K181" s="282">
        <f t="shared" si="8"/>
        <v>2.9446347204109558E-5</v>
      </c>
    </row>
    <row r="182" spans="2:11">
      <c r="B182" s="286" t="s">
        <v>383</v>
      </c>
      <c r="C182" s="288" t="s">
        <v>384</v>
      </c>
      <c r="D182" s="464">
        <v>316.8</v>
      </c>
      <c r="E182" s="464">
        <v>448.35</v>
      </c>
      <c r="F182" s="427">
        <f t="shared" si="9"/>
        <v>142037.28</v>
      </c>
      <c r="G182" s="282">
        <f t="shared" si="10"/>
        <v>4.4872452181364229E-3</v>
      </c>
      <c r="H182" s="471">
        <v>8.1186572989851678E-3</v>
      </c>
      <c r="I182" s="282">
        <f t="shared" si="11"/>
        <v>3.6430406142559561E-5</v>
      </c>
      <c r="J182" s="472">
        <v>0.13574999999999998</v>
      </c>
      <c r="K182" s="282">
        <f t="shared" si="8"/>
        <v>6.0914353836201938E-4</v>
      </c>
    </row>
    <row r="183" spans="2:11">
      <c r="B183" s="286" t="s">
        <v>385</v>
      </c>
      <c r="C183" s="288" t="s">
        <v>386</v>
      </c>
      <c r="D183" s="464">
        <v>1329.654</v>
      </c>
      <c r="E183" s="464">
        <v>87.54</v>
      </c>
      <c r="F183" s="427">
        <f t="shared" si="9"/>
        <v>116397.91116</v>
      </c>
      <c r="G183" s="282">
        <f t="shared" si="10"/>
        <v>3.6772456516611565E-3</v>
      </c>
      <c r="H183" s="471">
        <v>3.1528444139821789E-2</v>
      </c>
      <c r="I183" s="282">
        <f t="shared" si="11"/>
        <v>1.1593783411680134E-4</v>
      </c>
      <c r="J183" s="472">
        <v>4.3250000000000004E-2</v>
      </c>
      <c r="K183" s="282">
        <f t="shared" si="8"/>
        <v>1.5904087443434502E-4</v>
      </c>
    </row>
    <row r="184" spans="2:11">
      <c r="B184" s="286" t="s">
        <v>387</v>
      </c>
      <c r="C184" s="288" t="s">
        <v>388</v>
      </c>
      <c r="D184" s="464">
        <v>1199.671</v>
      </c>
      <c r="E184" s="464">
        <v>11.77</v>
      </c>
      <c r="F184" s="427">
        <f t="shared" si="9"/>
        <v>14120.12767</v>
      </c>
      <c r="G184" s="282" t="str">
        <f t="shared" si="10"/>
        <v/>
      </c>
      <c r="H184" s="471">
        <v>4.0781648258283773E-2</v>
      </c>
      <c r="I184" s="282" t="str">
        <f t="shared" si="11"/>
        <v/>
      </c>
      <c r="J184" s="472">
        <v>-2.58E-2</v>
      </c>
      <c r="K184" s="282" t="str">
        <f t="shared" si="8"/>
        <v/>
      </c>
    </row>
    <row r="185" spans="2:11">
      <c r="B185" s="286" t="s">
        <v>389</v>
      </c>
      <c r="C185" s="288" t="s">
        <v>390</v>
      </c>
      <c r="D185" s="464">
        <v>1286.8969999999999</v>
      </c>
      <c r="E185" s="464">
        <v>74.37</v>
      </c>
      <c r="F185" s="427">
        <f t="shared" si="9"/>
        <v>95706.529890000005</v>
      </c>
      <c r="G185" s="282">
        <f t="shared" si="10"/>
        <v>3.0235630293211271E-3</v>
      </c>
      <c r="H185" s="471">
        <v>3.5767110393976065E-2</v>
      </c>
      <c r="I185" s="282">
        <f t="shared" si="11"/>
        <v>1.0814411265287344E-4</v>
      </c>
      <c r="J185" s="472">
        <v>6.2400000000000004E-2</v>
      </c>
      <c r="K185" s="282">
        <f t="shared" si="8"/>
        <v>1.8867033302963834E-4</v>
      </c>
    </row>
    <row r="186" spans="2:11">
      <c r="B186" s="286" t="s">
        <v>391</v>
      </c>
      <c r="C186" s="288" t="s">
        <v>392</v>
      </c>
      <c r="D186" s="464">
        <v>430.04199999999997</v>
      </c>
      <c r="E186" s="464">
        <v>61.8</v>
      </c>
      <c r="F186" s="427">
        <f t="shared" si="9"/>
        <v>26576.595599999997</v>
      </c>
      <c r="G186" s="282">
        <f t="shared" si="10"/>
        <v>8.3960845716311578E-4</v>
      </c>
      <c r="H186" s="471">
        <v>2.3300970873786409E-2</v>
      </c>
      <c r="I186" s="282">
        <f t="shared" si="11"/>
        <v>1.9563692205742506E-5</v>
      </c>
      <c r="J186" s="472">
        <v>0.10195</v>
      </c>
      <c r="K186" s="282">
        <f t="shared" si="8"/>
        <v>8.5598082207779649E-5</v>
      </c>
    </row>
    <row r="187" spans="2:11">
      <c r="B187" s="286" t="s">
        <v>393</v>
      </c>
      <c r="C187" s="288" t="s">
        <v>394</v>
      </c>
      <c r="D187" s="464">
        <v>1103.9090000000001</v>
      </c>
      <c r="E187" s="464">
        <v>85.75</v>
      </c>
      <c r="F187" s="427">
        <f t="shared" si="9"/>
        <v>94660.196750000003</v>
      </c>
      <c r="G187" s="282" t="str">
        <f t="shared" si="10"/>
        <v/>
      </c>
      <c r="H187" s="471">
        <v>5.3644314868804667E-3</v>
      </c>
      <c r="I187" s="282" t="str">
        <f t="shared" si="11"/>
        <v/>
      </c>
      <c r="J187" s="472">
        <v>-7.0000000000000007E-2</v>
      </c>
      <c r="K187" s="282" t="str">
        <f t="shared" si="8"/>
        <v/>
      </c>
    </row>
    <row r="188" spans="2:11">
      <c r="B188" s="286" t="s">
        <v>395</v>
      </c>
      <c r="C188" s="288" t="s">
        <v>396</v>
      </c>
      <c r="D188" s="464">
        <v>165.96799999999999</v>
      </c>
      <c r="E188" s="464">
        <v>319.5</v>
      </c>
      <c r="F188" s="427">
        <f t="shared" si="9"/>
        <v>53026.775999999998</v>
      </c>
      <c r="G188" s="282">
        <f t="shared" si="10"/>
        <v>1.6752232022409273E-3</v>
      </c>
      <c r="H188" s="471">
        <v>1.2269170579029733E-2</v>
      </c>
      <c r="I188" s="282">
        <f t="shared" si="11"/>
        <v>2.0553599226242361E-5</v>
      </c>
      <c r="J188" s="472">
        <v>0.1082</v>
      </c>
      <c r="K188" s="282">
        <f t="shared" si="8"/>
        <v>1.8125915048246836E-4</v>
      </c>
    </row>
    <row r="189" spans="2:11">
      <c r="B189" s="286" t="s">
        <v>397</v>
      </c>
      <c r="C189" s="288" t="s">
        <v>398</v>
      </c>
      <c r="D189" s="464">
        <v>105.556</v>
      </c>
      <c r="E189" s="464">
        <v>183.85</v>
      </c>
      <c r="F189" s="427">
        <f t="shared" si="9"/>
        <v>19406.470600000001</v>
      </c>
      <c r="G189" s="282">
        <f t="shared" si="10"/>
        <v>6.1308969307744465E-4</v>
      </c>
      <c r="H189" s="471">
        <v>1.1966276856132718E-2</v>
      </c>
      <c r="I189" s="282">
        <f t="shared" si="11"/>
        <v>7.3364010050061375E-6</v>
      </c>
      <c r="J189" s="472">
        <v>0.12809999999999999</v>
      </c>
      <c r="K189" s="282">
        <f t="shared" si="8"/>
        <v>7.8536789683220651E-5</v>
      </c>
    </row>
    <row r="190" spans="2:11">
      <c r="B190" s="286" t="s">
        <v>399</v>
      </c>
      <c r="C190" s="288" t="s">
        <v>400</v>
      </c>
      <c r="D190" s="464">
        <v>84.9</v>
      </c>
      <c r="E190" s="464">
        <v>222.3</v>
      </c>
      <c r="F190" s="427">
        <f t="shared" si="9"/>
        <v>18873.27</v>
      </c>
      <c r="G190" s="282" t="str">
        <f t="shared" si="10"/>
        <v/>
      </c>
      <c r="H190" s="471">
        <v>1.2955465587044534E-2</v>
      </c>
      <c r="I190" s="282" t="str">
        <f t="shared" si="11"/>
        <v/>
      </c>
      <c r="J190" s="472">
        <v>-7.2900000000000006E-2</v>
      </c>
      <c r="K190" s="282" t="str">
        <f t="shared" si="8"/>
        <v/>
      </c>
    </row>
    <row r="191" spans="2:11">
      <c r="B191" s="286" t="s">
        <v>401</v>
      </c>
      <c r="C191" s="288" t="s">
        <v>402</v>
      </c>
      <c r="D191" s="464">
        <v>1152.492</v>
      </c>
      <c r="E191" s="464">
        <v>34.51</v>
      </c>
      <c r="F191" s="427">
        <f t="shared" si="9"/>
        <v>39772.498919999998</v>
      </c>
      <c r="G191" s="282">
        <f t="shared" si="10"/>
        <v>1.2564937570763537E-3</v>
      </c>
      <c r="H191" s="471">
        <v>4.6363372935381057E-2</v>
      </c>
      <c r="I191" s="282">
        <f t="shared" si="11"/>
        <v>5.8255288650309076E-5</v>
      </c>
      <c r="J191" s="472">
        <v>6.2100000000000002E-2</v>
      </c>
      <c r="K191" s="282">
        <f t="shared" si="8"/>
        <v>7.8028262314441563E-5</v>
      </c>
    </row>
    <row r="192" spans="2:11">
      <c r="B192" s="286" t="s">
        <v>403</v>
      </c>
      <c r="C192" s="288" t="s">
        <v>404</v>
      </c>
      <c r="D192" s="464">
        <v>1217.2249999999999</v>
      </c>
      <c r="E192" s="464">
        <v>101.53</v>
      </c>
      <c r="F192" s="427">
        <f t="shared" si="9"/>
        <v>123584.85424999999</v>
      </c>
      <c r="G192" s="282">
        <f t="shared" si="10"/>
        <v>3.9042957332567846E-3</v>
      </c>
      <c r="H192" s="471">
        <v>1.4576972323451197E-2</v>
      </c>
      <c r="I192" s="282">
        <f t="shared" si="11"/>
        <v>5.6912810846252744E-5</v>
      </c>
      <c r="J192" s="472">
        <v>0.14645</v>
      </c>
      <c r="K192" s="282">
        <f t="shared" si="8"/>
        <v>5.7178411013545608E-4</v>
      </c>
    </row>
    <row r="193" spans="2:11">
      <c r="B193" s="286" t="s">
        <v>405</v>
      </c>
      <c r="C193" s="288" t="s">
        <v>30</v>
      </c>
      <c r="D193" s="464">
        <v>413.41500000000002</v>
      </c>
      <c r="E193" s="464">
        <v>25.97</v>
      </c>
      <c r="F193" s="427">
        <f t="shared" si="9"/>
        <v>10736.387549999999</v>
      </c>
      <c r="G193" s="282">
        <f t="shared" si="10"/>
        <v>3.3918421764903494E-4</v>
      </c>
      <c r="H193" s="471">
        <v>4.0816326530612249E-2</v>
      </c>
      <c r="I193" s="282">
        <f t="shared" si="11"/>
        <v>1.3844253781593264E-5</v>
      </c>
      <c r="J193" s="472">
        <v>7.6499999999999999E-2</v>
      </c>
      <c r="K193" s="282">
        <f t="shared" si="8"/>
        <v>2.5947592650151174E-5</v>
      </c>
    </row>
    <row r="194" spans="2:11">
      <c r="B194" s="286" t="s">
        <v>406</v>
      </c>
      <c r="C194" s="288" t="s">
        <v>407</v>
      </c>
      <c r="D194" s="464">
        <v>225.68100000000001</v>
      </c>
      <c r="E194" s="464">
        <v>233.89</v>
      </c>
      <c r="F194" s="427">
        <f t="shared" si="9"/>
        <v>52784.529089999996</v>
      </c>
      <c r="G194" s="282">
        <f t="shared" si="10"/>
        <v>1.6675701319448343E-3</v>
      </c>
      <c r="H194" s="471">
        <v>2.3087776305100692E-2</v>
      </c>
      <c r="I194" s="282">
        <f t="shared" si="11"/>
        <v>3.8500486179409578E-5</v>
      </c>
      <c r="J194" s="472">
        <v>6.0999999999999995E-3</v>
      </c>
      <c r="K194" s="282">
        <f t="shared" si="8"/>
        <v>1.0172177804863489E-5</v>
      </c>
    </row>
    <row r="195" spans="2:11">
      <c r="B195" s="286" t="s">
        <v>408</v>
      </c>
      <c r="C195" s="288" t="s">
        <v>409</v>
      </c>
      <c r="D195" s="464">
        <v>238.41200000000001</v>
      </c>
      <c r="E195" s="464">
        <v>79.099999999999994</v>
      </c>
      <c r="F195" s="427">
        <f t="shared" si="9"/>
        <v>18858.389199999998</v>
      </c>
      <c r="G195" s="282">
        <f t="shared" si="10"/>
        <v>5.9577469210516808E-4</v>
      </c>
      <c r="H195" s="471">
        <v>3.388116308470291E-2</v>
      </c>
      <c r="I195" s="282">
        <f t="shared" si="11"/>
        <v>2.0185539504953862E-5</v>
      </c>
      <c r="J195" s="472">
        <v>8.77E-2</v>
      </c>
      <c r="K195" s="282">
        <f t="shared" si="8"/>
        <v>5.2249440497623241E-5</v>
      </c>
    </row>
    <row r="196" spans="2:11">
      <c r="B196" s="286" t="s">
        <v>410</v>
      </c>
      <c r="C196" s="288" t="s">
        <v>411</v>
      </c>
      <c r="D196" s="464">
        <v>349.08600000000001</v>
      </c>
      <c r="E196" s="464">
        <v>54.22</v>
      </c>
      <c r="F196" s="427">
        <f t="shared" si="9"/>
        <v>18927.442920000001</v>
      </c>
      <c r="G196" s="282">
        <f t="shared" si="10"/>
        <v>5.9795623891361542E-4</v>
      </c>
      <c r="H196" s="471">
        <v>5.2748063445223162E-2</v>
      </c>
      <c r="I196" s="282">
        <f t="shared" si="11"/>
        <v>3.1541033627682407E-5</v>
      </c>
      <c r="J196" s="472">
        <v>5.21E-2</v>
      </c>
      <c r="K196" s="282">
        <f t="shared" si="8"/>
        <v>3.1153520047399361E-5</v>
      </c>
    </row>
    <row r="197" spans="2:11">
      <c r="B197" s="286" t="s">
        <v>412</v>
      </c>
      <c r="C197" s="288" t="s">
        <v>413</v>
      </c>
      <c r="D197" s="464">
        <v>150.036</v>
      </c>
      <c r="E197" s="464">
        <v>446.76</v>
      </c>
      <c r="F197" s="427">
        <f t="shared" si="9"/>
        <v>67030.083360000004</v>
      </c>
      <c r="G197" s="282">
        <f t="shared" si="10"/>
        <v>2.1176160303016632E-3</v>
      </c>
      <c r="H197" s="471">
        <v>1.6742770167427704E-2</v>
      </c>
      <c r="I197" s="282">
        <f t="shared" si="11"/>
        <v>3.5454758498201371E-5</v>
      </c>
      <c r="J197" s="472">
        <v>0.16024999999999998</v>
      </c>
      <c r="K197" s="282">
        <f t="shared" si="8"/>
        <v>3.3934796885584146E-4</v>
      </c>
    </row>
    <row r="198" spans="2:11">
      <c r="B198" s="286" t="s">
        <v>414</v>
      </c>
      <c r="C198" s="288" t="s">
        <v>415</v>
      </c>
      <c r="D198" s="464">
        <v>3598.9</v>
      </c>
      <c r="E198" s="464">
        <v>49.83</v>
      </c>
      <c r="F198" s="427">
        <f t="shared" si="9"/>
        <v>179333.18700000001</v>
      </c>
      <c r="G198" s="282">
        <f t="shared" si="10"/>
        <v>5.665498422800795E-3</v>
      </c>
      <c r="H198" s="471">
        <v>2.8095524784266506E-2</v>
      </c>
      <c r="I198" s="282">
        <f t="shared" si="11"/>
        <v>1.5917515135302254E-4</v>
      </c>
      <c r="J198" s="472">
        <v>0.1341</v>
      </c>
      <c r="K198" s="282">
        <f t="shared" si="8"/>
        <v>7.5974333849758663E-4</v>
      </c>
    </row>
    <row r="199" spans="2:11">
      <c r="B199" s="286" t="s">
        <v>416</v>
      </c>
      <c r="C199" s="288" t="s">
        <v>417</v>
      </c>
      <c r="D199" s="464">
        <v>245.839</v>
      </c>
      <c r="E199" s="464">
        <v>186.93</v>
      </c>
      <c r="F199" s="427">
        <f t="shared" si="9"/>
        <v>45954.684269999998</v>
      </c>
      <c r="G199" s="282" t="str">
        <f t="shared" si="10"/>
        <v/>
      </c>
      <c r="H199" s="471">
        <v>1.1555127587867116E-2</v>
      </c>
      <c r="I199" s="282" t="str">
        <f t="shared" si="11"/>
        <v/>
      </c>
      <c r="J199" s="472">
        <v>-0.10800000000000001</v>
      </c>
      <c r="K199" s="282" t="str">
        <f t="shared" si="8"/>
        <v/>
      </c>
    </row>
    <row r="200" spans="2:11">
      <c r="B200" s="286" t="s">
        <v>418</v>
      </c>
      <c r="C200" s="288" t="s">
        <v>419</v>
      </c>
      <c r="D200" s="464">
        <v>877.58100000000002</v>
      </c>
      <c r="E200" s="464">
        <v>57.57</v>
      </c>
      <c r="F200" s="427">
        <f t="shared" si="9"/>
        <v>50522.338170000003</v>
      </c>
      <c r="G200" s="282" t="str">
        <f t="shared" si="10"/>
        <v/>
      </c>
      <c r="H200" s="471">
        <v>1.2506513809275664E-2</v>
      </c>
      <c r="I200" s="282" t="str">
        <f t="shared" si="11"/>
        <v/>
      </c>
      <c r="J200" s="472" t="s">
        <v>89</v>
      </c>
      <c r="K200" s="282" t="str">
        <f t="shared" si="8"/>
        <v/>
      </c>
    </row>
    <row r="201" spans="2:11">
      <c r="B201" s="286" t="s">
        <v>420</v>
      </c>
      <c r="C201" s="288" t="s">
        <v>421</v>
      </c>
      <c r="D201" s="464">
        <v>197.934</v>
      </c>
      <c r="E201" s="464">
        <v>90.38</v>
      </c>
      <c r="F201" s="427">
        <f t="shared" si="9"/>
        <v>17889.27492</v>
      </c>
      <c r="G201" s="282">
        <f t="shared" si="10"/>
        <v>5.6515841010682433E-4</v>
      </c>
      <c r="H201" s="471">
        <v>3.0980305377295861E-2</v>
      </c>
      <c r="I201" s="282">
        <f t="shared" si="11"/>
        <v>1.7508780131656428E-5</v>
      </c>
      <c r="J201" s="472">
        <v>4.8300000000000003E-2</v>
      </c>
      <c r="K201" s="282">
        <f t="shared" si="8"/>
        <v>2.7297151208159617E-5</v>
      </c>
    </row>
    <row r="202" spans="2:11">
      <c r="B202" s="286" t="s">
        <v>422</v>
      </c>
      <c r="C202" s="288" t="s">
        <v>423</v>
      </c>
      <c r="D202" s="464">
        <v>582.55100000000004</v>
      </c>
      <c r="E202" s="464">
        <v>68.25</v>
      </c>
      <c r="F202" s="427">
        <f t="shared" si="9"/>
        <v>39759.105750000002</v>
      </c>
      <c r="G202" s="282">
        <f t="shared" si="10"/>
        <v>1.2560706397226689E-3</v>
      </c>
      <c r="H202" s="471">
        <v>5.8021978021978018E-2</v>
      </c>
      <c r="I202" s="282">
        <f t="shared" si="11"/>
        <v>7.2879703052040567E-5</v>
      </c>
      <c r="J202" s="472">
        <v>7.644999999999999E-2</v>
      </c>
      <c r="K202" s="282">
        <f t="shared" si="8"/>
        <v>9.6026600406798028E-5</v>
      </c>
    </row>
    <row r="203" spans="2:11">
      <c r="B203" s="286" t="s">
        <v>424</v>
      </c>
      <c r="C203" s="288" t="s">
        <v>425</v>
      </c>
      <c r="D203" s="464">
        <v>208.7</v>
      </c>
      <c r="E203" s="464">
        <v>110.18</v>
      </c>
      <c r="F203" s="427">
        <f t="shared" si="9"/>
        <v>22994.565999999999</v>
      </c>
      <c r="G203" s="282">
        <f t="shared" si="10"/>
        <v>7.2644489057113997E-4</v>
      </c>
      <c r="H203" s="471">
        <v>1.6336903249228533E-2</v>
      </c>
      <c r="I203" s="282">
        <f t="shared" si="11"/>
        <v>1.1867859893157123E-5</v>
      </c>
      <c r="J203" s="472">
        <v>0.13150000000000001</v>
      </c>
      <c r="K203" s="282">
        <f t="shared" si="8"/>
        <v>9.552750311010491E-5</v>
      </c>
    </row>
    <row r="204" spans="2:11">
      <c r="B204" s="286" t="s">
        <v>426</v>
      </c>
      <c r="C204" s="288" t="s">
        <v>427</v>
      </c>
      <c r="D204" s="464">
        <v>2133.5079999999998</v>
      </c>
      <c r="E204" s="464">
        <v>16.87</v>
      </c>
      <c r="F204" s="427">
        <f t="shared" si="9"/>
        <v>35992.27996</v>
      </c>
      <c r="G204" s="282">
        <f t="shared" si="10"/>
        <v>1.1370689873837164E-3</v>
      </c>
      <c r="H204" s="471">
        <v>2.3710729104919974E-3</v>
      </c>
      <c r="I204" s="282">
        <f t="shared" si="11"/>
        <v>2.6960734733460969E-6</v>
      </c>
      <c r="J204" s="472">
        <v>6.2549999999999994E-2</v>
      </c>
      <c r="K204" s="282">
        <f t="shared" si="8"/>
        <v>7.1123665160851451E-5</v>
      </c>
    </row>
    <row r="205" spans="2:11">
      <c r="B205" s="286" t="s">
        <v>428</v>
      </c>
      <c r="C205" s="288" t="s">
        <v>429</v>
      </c>
      <c r="D205" s="464">
        <v>128.476</v>
      </c>
      <c r="E205" s="464">
        <v>464.5</v>
      </c>
      <c r="F205" s="427">
        <f t="shared" si="9"/>
        <v>59677.101999999999</v>
      </c>
      <c r="G205" s="282">
        <f t="shared" si="10"/>
        <v>1.8853204636257435E-3</v>
      </c>
      <c r="H205" s="471">
        <v>1.2744886975242196E-2</v>
      </c>
      <c r="I205" s="282">
        <f t="shared" si="11"/>
        <v>2.4028196221021318E-5</v>
      </c>
      <c r="J205" s="472">
        <v>0.15279999999999999</v>
      </c>
      <c r="K205" s="282">
        <f t="shared" si="8"/>
        <v>2.8807696684201358E-4</v>
      </c>
    </row>
    <row r="206" spans="2:11">
      <c r="B206" s="286" t="s">
        <v>430</v>
      </c>
      <c r="C206" s="288" t="s">
        <v>431</v>
      </c>
      <c r="D206" s="464">
        <v>484.03800000000001</v>
      </c>
      <c r="E206" s="464">
        <v>43.31</v>
      </c>
      <c r="F206" s="427">
        <f t="shared" si="9"/>
        <v>20963.68578</v>
      </c>
      <c r="G206" s="282">
        <f t="shared" si="10"/>
        <v>6.622852730692922E-4</v>
      </c>
      <c r="H206" s="471">
        <v>1.3853613484183789E-2</v>
      </c>
      <c r="I206" s="282">
        <f t="shared" si="11"/>
        <v>9.175044189369089E-6</v>
      </c>
      <c r="J206" s="472">
        <v>0.14855000000000002</v>
      </c>
      <c r="K206" s="282">
        <f t="shared" si="8"/>
        <v>9.8382477314443362E-5</v>
      </c>
    </row>
    <row r="207" spans="2:11">
      <c r="B207" s="286" t="s">
        <v>432</v>
      </c>
      <c r="C207" s="288" t="s">
        <v>433</v>
      </c>
      <c r="D207" s="464">
        <v>737.12400000000002</v>
      </c>
      <c r="E207" s="464">
        <v>26.2</v>
      </c>
      <c r="F207" s="427">
        <f t="shared" si="9"/>
        <v>19312.648799999999</v>
      </c>
      <c r="G207" s="282">
        <f t="shared" si="10"/>
        <v>6.1012567248083121E-4</v>
      </c>
      <c r="H207" s="471">
        <v>3.6641221374045803E-2</v>
      </c>
      <c r="I207" s="282">
        <f t="shared" si="11"/>
        <v>2.2355749831358702E-5</v>
      </c>
      <c r="J207" s="472">
        <v>0.08</v>
      </c>
      <c r="K207" s="282">
        <f t="shared" si="8"/>
        <v>4.8810053798466497E-5</v>
      </c>
    </row>
    <row r="208" spans="2:11">
      <c r="B208" s="286" t="s">
        <v>434</v>
      </c>
      <c r="C208" s="288" t="s">
        <v>435</v>
      </c>
      <c r="D208" s="464">
        <v>1187.4079999999999</v>
      </c>
      <c r="E208" s="464">
        <v>111.87</v>
      </c>
      <c r="F208" s="427">
        <f t="shared" si="9"/>
        <v>132835.33296</v>
      </c>
      <c r="G208" s="282">
        <f t="shared" si="10"/>
        <v>4.1965370825484656E-3</v>
      </c>
      <c r="H208" s="471">
        <v>5.184589255385715E-3</v>
      </c>
      <c r="I208" s="282">
        <f t="shared" si="11"/>
        <v>2.1757321068008492E-5</v>
      </c>
      <c r="J208" s="472">
        <v>0.12</v>
      </c>
      <c r="K208" s="282">
        <f t="shared" si="8"/>
        <v>5.035844499058159E-4</v>
      </c>
    </row>
    <row r="209" spans="2:11">
      <c r="B209" s="286" t="s">
        <v>436</v>
      </c>
      <c r="C209" s="288" t="s">
        <v>437</v>
      </c>
      <c r="D209" s="464">
        <v>215.595</v>
      </c>
      <c r="E209" s="464">
        <v>104.56</v>
      </c>
      <c r="F209" s="427">
        <f t="shared" si="9"/>
        <v>22542.6132</v>
      </c>
      <c r="G209" s="282">
        <f t="shared" si="10"/>
        <v>7.1216678667740613E-4</v>
      </c>
      <c r="H209" s="471">
        <v>7.6511094108645756E-3</v>
      </c>
      <c r="I209" s="282">
        <f t="shared" si="11"/>
        <v>5.4488660036526864E-6</v>
      </c>
      <c r="J209" s="472">
        <v>5.4100000000000002E-2</v>
      </c>
      <c r="K209" s="282">
        <f t="shared" si="8"/>
        <v>3.8528223159247674E-5</v>
      </c>
    </row>
    <row r="210" spans="2:11">
      <c r="B210" s="286" t="s">
        <v>438</v>
      </c>
      <c r="C210" s="288" t="s">
        <v>439</v>
      </c>
      <c r="D210" s="464">
        <v>113.312</v>
      </c>
      <c r="E210" s="464">
        <v>68.900000000000006</v>
      </c>
      <c r="F210" s="427">
        <f t="shared" si="9"/>
        <v>7807.1968000000006</v>
      </c>
      <c r="G210" s="282">
        <f t="shared" si="10"/>
        <v>2.4664515194778431E-4</v>
      </c>
      <c r="H210" s="471">
        <v>5.108853410740203E-2</v>
      </c>
      <c r="I210" s="282">
        <f t="shared" si="11"/>
        <v>1.2600739257709735E-5</v>
      </c>
      <c r="J210" s="472">
        <v>6.9749999999999993E-2</v>
      </c>
      <c r="K210" s="282">
        <f t="shared" si="8"/>
        <v>1.7203499348357952E-5</v>
      </c>
    </row>
    <row r="211" spans="2:11">
      <c r="B211" s="286" t="s">
        <v>440</v>
      </c>
      <c r="C211" s="288" t="s">
        <v>441</v>
      </c>
      <c r="D211" s="464">
        <v>398</v>
      </c>
      <c r="E211" s="464">
        <v>151.21</v>
      </c>
      <c r="F211" s="427">
        <f t="shared" si="9"/>
        <v>60181.58</v>
      </c>
      <c r="G211" s="282">
        <f t="shared" si="10"/>
        <v>1.9012579449204784E-3</v>
      </c>
      <c r="H211" s="471">
        <v>4.1002579194497721E-2</v>
      </c>
      <c r="I211" s="282">
        <f t="shared" si="11"/>
        <v>7.7956479455769897E-5</v>
      </c>
      <c r="J211" s="472">
        <v>0.1467</v>
      </c>
      <c r="K211" s="282">
        <f t="shared" ref="K211:K274" si="12">IFERROR($J211*$G211,"")</f>
        <v>2.7891454051983419E-4</v>
      </c>
    </row>
    <row r="212" spans="2:11">
      <c r="B212" s="286" t="s">
        <v>442</v>
      </c>
      <c r="C212" s="288" t="s">
        <v>443</v>
      </c>
      <c r="D212" s="464">
        <v>235.8</v>
      </c>
      <c r="E212" s="464">
        <v>141.04</v>
      </c>
      <c r="F212" s="427">
        <f t="shared" ref="F212:F275" si="13">IFERROR(D212*E212,"")</f>
        <v>33257.231999999996</v>
      </c>
      <c r="G212" s="282">
        <f t="shared" ref="G212:G275" si="14">IF(AND(ISNUMBER($J212)), IF(AND($J212&lt;=20%,$J212&gt;0%), $F212/SUMIFS($F$19:$F$521,$J$19:$J$521, "&gt;"&amp;0%,$J$19:$J$521, "&lt;="&amp;20%),""),"")</f>
        <v>1.0506632854448748E-3</v>
      </c>
      <c r="H212" s="471">
        <v>1.8434486670448103E-2</v>
      </c>
      <c r="I212" s="282">
        <f t="shared" ref="I212:I275" si="15">IFERROR($H212*$G212,"")</f>
        <v>1.9368438330662757E-5</v>
      </c>
      <c r="J212" s="472">
        <v>0.11705</v>
      </c>
      <c r="K212" s="282">
        <f t="shared" si="12"/>
        <v>1.2298013756132259E-4</v>
      </c>
    </row>
    <row r="213" spans="2:11">
      <c r="B213" s="286" t="s">
        <v>444</v>
      </c>
      <c r="C213" s="288" t="s">
        <v>445</v>
      </c>
      <c r="D213" s="464">
        <v>585.29999999999995</v>
      </c>
      <c r="E213" s="464">
        <v>178.25</v>
      </c>
      <c r="F213" s="427">
        <f t="shared" si="13"/>
        <v>104329.72499999999</v>
      </c>
      <c r="G213" s="282" t="str">
        <f t="shared" si="14"/>
        <v/>
      </c>
      <c r="H213" s="471">
        <v>2.2440392706872371E-3</v>
      </c>
      <c r="I213" s="282" t="str">
        <f t="shared" si="15"/>
        <v/>
      </c>
      <c r="J213" s="472">
        <v>0.29969999999999997</v>
      </c>
      <c r="K213" s="282" t="str">
        <f t="shared" si="12"/>
        <v/>
      </c>
    </row>
    <row r="214" spans="2:11">
      <c r="B214" s="286" t="s">
        <v>1556</v>
      </c>
      <c r="C214" s="288" t="s">
        <v>1557</v>
      </c>
      <c r="D214" s="464">
        <v>246.30799999999999</v>
      </c>
      <c r="E214" s="464">
        <v>76.69</v>
      </c>
      <c r="F214" s="427">
        <f t="shared" si="13"/>
        <v>18889.360519999998</v>
      </c>
      <c r="G214" s="282" t="str">
        <f t="shared" si="14"/>
        <v/>
      </c>
      <c r="H214" s="471">
        <v>4.6942234971965053E-3</v>
      </c>
      <c r="I214" s="282" t="str">
        <f t="shared" si="15"/>
        <v/>
      </c>
      <c r="J214" s="472" t="s">
        <v>89</v>
      </c>
      <c r="K214" s="282" t="str">
        <f t="shared" si="12"/>
        <v/>
      </c>
    </row>
    <row r="215" spans="2:11">
      <c r="B215" s="286" t="s">
        <v>446</v>
      </c>
      <c r="C215" s="288" t="s">
        <v>447</v>
      </c>
      <c r="D215" s="464">
        <v>499.11099999999999</v>
      </c>
      <c r="E215" s="464">
        <v>57.99</v>
      </c>
      <c r="F215" s="427">
        <f t="shared" si="13"/>
        <v>28943.446889999999</v>
      </c>
      <c r="G215" s="282">
        <f t="shared" si="14"/>
        <v>9.1438208091240562E-4</v>
      </c>
      <c r="H215" s="471">
        <v>3.9317123642007235E-2</v>
      </c>
      <c r="I215" s="282">
        <f t="shared" si="15"/>
        <v>3.5950873331268915E-5</v>
      </c>
      <c r="J215" s="472">
        <v>5.4699999999999999E-2</v>
      </c>
      <c r="K215" s="282">
        <f t="shared" si="12"/>
        <v>5.0016699825908585E-5</v>
      </c>
    </row>
    <row r="216" spans="2:11">
      <c r="B216" s="286" t="s">
        <v>1500</v>
      </c>
      <c r="C216" s="288" t="s">
        <v>448</v>
      </c>
      <c r="D216" s="464">
        <v>105.895</v>
      </c>
      <c r="E216" s="464">
        <v>79.540000000000006</v>
      </c>
      <c r="F216" s="427">
        <f t="shared" si="13"/>
        <v>8422.8883000000005</v>
      </c>
      <c r="G216" s="282" t="str">
        <f t="shared" si="14"/>
        <v/>
      </c>
      <c r="H216" s="471">
        <v>2.4138798089011815E-2</v>
      </c>
      <c r="I216" s="282" t="str">
        <f t="shared" si="15"/>
        <v/>
      </c>
      <c r="J216" s="472" t="s">
        <v>89</v>
      </c>
      <c r="K216" s="282" t="str">
        <f t="shared" si="12"/>
        <v/>
      </c>
    </row>
    <row r="217" spans="2:11">
      <c r="B217" s="286" t="s">
        <v>896</v>
      </c>
      <c r="C217" s="288" t="s">
        <v>897</v>
      </c>
      <c r="D217" s="464">
        <v>49.526000000000003</v>
      </c>
      <c r="E217" s="464">
        <v>373.03</v>
      </c>
      <c r="F217" s="427">
        <f t="shared" si="13"/>
        <v>18474.683779999999</v>
      </c>
      <c r="G217" s="282">
        <f t="shared" si="14"/>
        <v>5.8365266110691166E-4</v>
      </c>
      <c r="H217" s="471" t="s">
        <v>89</v>
      </c>
      <c r="I217" s="282" t="str">
        <f t="shared" si="15"/>
        <v/>
      </c>
      <c r="J217" s="472">
        <v>9.4100000000000003E-2</v>
      </c>
      <c r="K217" s="282">
        <f t="shared" si="12"/>
        <v>5.4921715410160391E-5</v>
      </c>
    </row>
    <row r="218" spans="2:11">
      <c r="B218" s="286" t="s">
        <v>449</v>
      </c>
      <c r="C218" s="288" t="s">
        <v>450</v>
      </c>
      <c r="D218" s="464">
        <v>383.56799999999998</v>
      </c>
      <c r="E218" s="464">
        <v>67.48</v>
      </c>
      <c r="F218" s="427">
        <f t="shared" si="13"/>
        <v>25883.16864</v>
      </c>
      <c r="G218" s="282">
        <f t="shared" si="14"/>
        <v>8.1770169571015875E-4</v>
      </c>
      <c r="H218" s="471">
        <v>4.6235921754593956E-2</v>
      </c>
      <c r="I218" s="282">
        <f t="shared" si="15"/>
        <v>3.7807191621453696E-5</v>
      </c>
      <c r="J218" s="472">
        <v>0.06</v>
      </c>
      <c r="K218" s="282">
        <f t="shared" si="12"/>
        <v>4.9062101742609521E-5</v>
      </c>
    </row>
    <row r="219" spans="2:11">
      <c r="B219" s="286" t="s">
        <v>1401</v>
      </c>
      <c r="C219" s="288" t="s">
        <v>451</v>
      </c>
      <c r="D219" s="464">
        <v>1427.395</v>
      </c>
      <c r="E219" s="464">
        <v>48.7</v>
      </c>
      <c r="F219" s="427">
        <f t="shared" si="13"/>
        <v>69514.136500000008</v>
      </c>
      <c r="G219" s="282" t="str">
        <f t="shared" si="14"/>
        <v/>
      </c>
      <c r="H219" s="471">
        <v>2.2587268993839837E-2</v>
      </c>
      <c r="I219" s="282" t="str">
        <f t="shared" si="15"/>
        <v/>
      </c>
      <c r="J219" s="472">
        <v>0.20370000000000002</v>
      </c>
      <c r="K219" s="282" t="str">
        <f t="shared" si="12"/>
        <v/>
      </c>
    </row>
    <row r="220" spans="2:11">
      <c r="B220" s="286" t="s">
        <v>452</v>
      </c>
      <c r="C220" s="288" t="s">
        <v>453</v>
      </c>
      <c r="D220" s="464">
        <v>1771.682</v>
      </c>
      <c r="E220" s="464">
        <v>62.92</v>
      </c>
      <c r="F220" s="427">
        <f t="shared" si="13"/>
        <v>111474.23144</v>
      </c>
      <c r="G220" s="282" t="str">
        <f t="shared" si="14"/>
        <v/>
      </c>
      <c r="H220" s="471">
        <v>1.5893197711379529E-2</v>
      </c>
      <c r="I220" s="282" t="str">
        <f t="shared" si="15"/>
        <v/>
      </c>
      <c r="J220" s="472" t="s">
        <v>89</v>
      </c>
      <c r="K220" s="282" t="str">
        <f t="shared" si="12"/>
        <v/>
      </c>
    </row>
    <row r="221" spans="2:11">
      <c r="B221" s="286" t="s">
        <v>454</v>
      </c>
      <c r="C221" s="288" t="s">
        <v>455</v>
      </c>
      <c r="D221" s="464">
        <v>255.96600000000001</v>
      </c>
      <c r="E221" s="464">
        <v>304.38</v>
      </c>
      <c r="F221" s="427">
        <f t="shared" si="13"/>
        <v>77910.931079999995</v>
      </c>
      <c r="G221" s="282">
        <f t="shared" si="14"/>
        <v>2.4613640371688784E-3</v>
      </c>
      <c r="H221" s="471">
        <v>7.9505880806886135E-3</v>
      </c>
      <c r="I221" s="282">
        <f t="shared" si="15"/>
        <v>1.9569291576150491E-5</v>
      </c>
      <c r="J221" s="472">
        <v>0.1094</v>
      </c>
      <c r="K221" s="282">
        <f t="shared" si="12"/>
        <v>2.6927322566627527E-4</v>
      </c>
    </row>
    <row r="222" spans="2:11">
      <c r="B222" s="286" t="s">
        <v>456</v>
      </c>
      <c r="C222" s="288" t="s">
        <v>457</v>
      </c>
      <c r="D222" s="464">
        <v>73.989999999999995</v>
      </c>
      <c r="E222" s="464">
        <v>373.03</v>
      </c>
      <c r="F222" s="427">
        <f t="shared" si="13"/>
        <v>27600.489699999995</v>
      </c>
      <c r="G222" s="282">
        <f t="shared" si="14"/>
        <v>8.719553445725556E-4</v>
      </c>
      <c r="H222" s="471">
        <v>2.1445996300565643E-3</v>
      </c>
      <c r="I222" s="282">
        <f t="shared" si="15"/>
        <v>1.8699951093961468E-6</v>
      </c>
      <c r="J222" s="472">
        <v>0.18890000000000001</v>
      </c>
      <c r="K222" s="282">
        <f t="shared" si="12"/>
        <v>1.6471236458975576E-4</v>
      </c>
    </row>
    <row r="223" spans="2:11">
      <c r="B223" s="286" t="s">
        <v>458</v>
      </c>
      <c r="C223" s="288" t="s">
        <v>459</v>
      </c>
      <c r="D223" s="464">
        <v>106.14400000000001</v>
      </c>
      <c r="E223" s="464">
        <v>131.55000000000001</v>
      </c>
      <c r="F223" s="427">
        <f t="shared" si="13"/>
        <v>13963.243200000003</v>
      </c>
      <c r="G223" s="282">
        <f t="shared" si="14"/>
        <v>4.4112712013969803E-4</v>
      </c>
      <c r="H223" s="471">
        <v>3.2231090839984794E-2</v>
      </c>
      <c r="I223" s="282">
        <f t="shared" si="15"/>
        <v>1.4218008281203494E-5</v>
      </c>
      <c r="J223" s="472">
        <v>6.9099999999999995E-2</v>
      </c>
      <c r="K223" s="282">
        <f t="shared" si="12"/>
        <v>3.048188400165313E-5</v>
      </c>
    </row>
    <row r="224" spans="2:11">
      <c r="B224" s="286" t="s">
        <v>460</v>
      </c>
      <c r="C224" s="288" t="s">
        <v>461</v>
      </c>
      <c r="D224" s="464">
        <v>52.78</v>
      </c>
      <c r="E224" s="464">
        <v>289.93</v>
      </c>
      <c r="F224" s="427">
        <f t="shared" si="13"/>
        <v>15302.5054</v>
      </c>
      <c r="G224" s="282">
        <f t="shared" si="14"/>
        <v>4.834371242652407E-4</v>
      </c>
      <c r="H224" s="471">
        <v>2.566136653675025E-2</v>
      </c>
      <c r="I224" s="282">
        <f t="shared" si="15"/>
        <v>1.240565724324282E-5</v>
      </c>
      <c r="J224" s="472">
        <v>4.8499999999999995E-2</v>
      </c>
      <c r="K224" s="282">
        <f t="shared" si="12"/>
        <v>2.344670052686417E-5</v>
      </c>
    </row>
    <row r="225" spans="2:11">
      <c r="B225" s="286" t="s">
        <v>462</v>
      </c>
      <c r="C225" s="288" t="s">
        <v>463</v>
      </c>
      <c r="D225" s="464">
        <v>230.79900000000001</v>
      </c>
      <c r="E225" s="464">
        <v>162.05000000000001</v>
      </c>
      <c r="F225" s="427">
        <f t="shared" si="13"/>
        <v>37400.97795</v>
      </c>
      <c r="G225" s="282">
        <f t="shared" si="14"/>
        <v>1.181572608682476E-3</v>
      </c>
      <c r="H225" s="471">
        <v>6.1709348966368397E-3</v>
      </c>
      <c r="I225" s="282">
        <f t="shared" si="15"/>
        <v>7.2914076438289167E-6</v>
      </c>
      <c r="J225" s="472">
        <v>6.8650000000000003E-2</v>
      </c>
      <c r="K225" s="282">
        <f t="shared" si="12"/>
        <v>8.1114959586051986E-5</v>
      </c>
    </row>
    <row r="226" spans="2:11">
      <c r="B226" s="286" t="s">
        <v>1609</v>
      </c>
      <c r="C226" s="288" t="s">
        <v>1610</v>
      </c>
      <c r="D226" s="464">
        <v>2057.8580000000002</v>
      </c>
      <c r="E226" s="464">
        <v>65.27</v>
      </c>
      <c r="F226" s="427">
        <f t="shared" si="13"/>
        <v>134316.39165999999</v>
      </c>
      <c r="G226" s="282" t="str">
        <f t="shared" si="14"/>
        <v/>
      </c>
      <c r="H226" s="471" t="s">
        <v>89</v>
      </c>
      <c r="I226" s="282" t="str">
        <f t="shared" si="15"/>
        <v/>
      </c>
      <c r="J226" s="472">
        <v>0.68</v>
      </c>
      <c r="K226" s="282" t="str">
        <f t="shared" si="12"/>
        <v/>
      </c>
    </row>
    <row r="227" spans="2:11">
      <c r="B227" s="286" t="s">
        <v>464</v>
      </c>
      <c r="C227" s="288" t="s">
        <v>465</v>
      </c>
      <c r="D227" s="464">
        <v>1091.5150000000001</v>
      </c>
      <c r="E227" s="464">
        <v>69.52</v>
      </c>
      <c r="F227" s="427">
        <f t="shared" si="13"/>
        <v>75882.122799999997</v>
      </c>
      <c r="G227" s="282">
        <f t="shared" si="14"/>
        <v>2.397269876446105E-3</v>
      </c>
      <c r="H227" s="471">
        <v>4.0276179516685842E-2</v>
      </c>
      <c r="I227" s="282">
        <f t="shared" si="15"/>
        <v>9.655287189368661E-5</v>
      </c>
      <c r="J227" s="472">
        <v>4.4999999999999998E-2</v>
      </c>
      <c r="K227" s="282">
        <f t="shared" si="12"/>
        <v>1.0787714444007473E-4</v>
      </c>
    </row>
    <row r="228" spans="2:11">
      <c r="B228" s="286" t="s">
        <v>466</v>
      </c>
      <c r="C228" s="288" t="s">
        <v>467</v>
      </c>
      <c r="D228" s="464">
        <v>1333.7429999999999</v>
      </c>
      <c r="E228" s="464">
        <v>37.06</v>
      </c>
      <c r="F228" s="427">
        <f t="shared" si="13"/>
        <v>49428.515579999999</v>
      </c>
      <c r="G228" s="282">
        <f t="shared" si="14"/>
        <v>1.5615468711871747E-3</v>
      </c>
      <c r="H228" s="471">
        <v>5.612520237452779E-2</v>
      </c>
      <c r="I228" s="282">
        <f t="shared" si="15"/>
        <v>8.7642134162690857E-5</v>
      </c>
      <c r="J228" s="472">
        <v>7.3249999999999996E-2</v>
      </c>
      <c r="K228" s="282">
        <f t="shared" si="12"/>
        <v>1.1438330831446054E-4</v>
      </c>
    </row>
    <row r="229" spans="2:11">
      <c r="B229" s="286" t="s">
        <v>468</v>
      </c>
      <c r="C229" s="288" t="s">
        <v>469</v>
      </c>
      <c r="D229" s="464">
        <v>596.11500000000001</v>
      </c>
      <c r="E229" s="464">
        <v>29.89</v>
      </c>
      <c r="F229" s="427">
        <f t="shared" si="13"/>
        <v>17817.877349999999</v>
      </c>
      <c r="G229" s="282">
        <f t="shared" si="14"/>
        <v>5.6290281633194301E-4</v>
      </c>
      <c r="H229" s="471">
        <v>2.4088323854131816E-2</v>
      </c>
      <c r="I229" s="282">
        <f t="shared" si="15"/>
        <v>1.3559385338206724E-5</v>
      </c>
      <c r="J229" s="472">
        <v>0.15740000000000001</v>
      </c>
      <c r="K229" s="282">
        <f t="shared" si="12"/>
        <v>8.8600903290647832E-5</v>
      </c>
    </row>
    <row r="230" spans="2:11">
      <c r="B230" s="286" t="s">
        <v>470</v>
      </c>
      <c r="C230" s="288" t="s">
        <v>471</v>
      </c>
      <c r="D230" s="464">
        <v>256.54500000000002</v>
      </c>
      <c r="E230" s="464">
        <v>81.88</v>
      </c>
      <c r="F230" s="427">
        <f t="shared" si="13"/>
        <v>21005.904600000002</v>
      </c>
      <c r="G230" s="282">
        <f t="shared" si="14"/>
        <v>6.6361905106166418E-4</v>
      </c>
      <c r="H230" s="471">
        <v>5.3737176355642411E-3</v>
      </c>
      <c r="I230" s="282">
        <f t="shared" si="15"/>
        <v>3.5661013979864714E-6</v>
      </c>
      <c r="J230" s="472">
        <v>0.15</v>
      </c>
      <c r="K230" s="282">
        <f t="shared" si="12"/>
        <v>9.9542857659249627E-5</v>
      </c>
    </row>
    <row r="231" spans="2:11">
      <c r="B231" s="286" t="s">
        <v>472</v>
      </c>
      <c r="C231" s="288" t="s">
        <v>473</v>
      </c>
      <c r="D231" s="464">
        <v>153.31100000000001</v>
      </c>
      <c r="E231" s="464">
        <v>93.3</v>
      </c>
      <c r="F231" s="427">
        <f t="shared" si="13"/>
        <v>14303.916300000001</v>
      </c>
      <c r="G231" s="282">
        <f t="shared" si="14"/>
        <v>4.5188967303371786E-4</v>
      </c>
      <c r="H231" s="471">
        <v>3.4726688102893893E-2</v>
      </c>
      <c r="I231" s="282">
        <f t="shared" si="15"/>
        <v>1.5692631732360622E-5</v>
      </c>
      <c r="J231" s="472">
        <v>0.09</v>
      </c>
      <c r="K231" s="282">
        <f t="shared" si="12"/>
        <v>4.0670070573034608E-5</v>
      </c>
    </row>
    <row r="232" spans="2:11">
      <c r="B232" s="286" t="s">
        <v>474</v>
      </c>
      <c r="C232" s="288" t="s">
        <v>475</v>
      </c>
      <c r="D232" s="464">
        <v>175.82900000000001</v>
      </c>
      <c r="E232" s="464">
        <v>283.19</v>
      </c>
      <c r="F232" s="427">
        <f t="shared" si="13"/>
        <v>49793.014510000001</v>
      </c>
      <c r="G232" s="282">
        <f t="shared" si="14"/>
        <v>1.5730621302843522E-3</v>
      </c>
      <c r="H232" s="471">
        <v>4.2374377626328612E-2</v>
      </c>
      <c r="I232" s="282">
        <f t="shared" si="15"/>
        <v>6.665752873834607E-5</v>
      </c>
      <c r="J232" s="472">
        <v>3.7650000000000003E-2</v>
      </c>
      <c r="K232" s="282">
        <f t="shared" si="12"/>
        <v>5.9225789205205862E-5</v>
      </c>
    </row>
    <row r="233" spans="2:11">
      <c r="B233" s="286" t="s">
        <v>476</v>
      </c>
      <c r="C233" s="288" t="s">
        <v>477</v>
      </c>
      <c r="D233" s="464">
        <v>311.10000000000002</v>
      </c>
      <c r="E233" s="464">
        <v>258.68</v>
      </c>
      <c r="F233" s="427">
        <f t="shared" si="13"/>
        <v>80475.348000000013</v>
      </c>
      <c r="G233" s="282">
        <f t="shared" si="14"/>
        <v>2.5423791591254394E-3</v>
      </c>
      <c r="H233" s="471" t="s">
        <v>89</v>
      </c>
      <c r="I233" s="282" t="str">
        <f t="shared" si="15"/>
        <v/>
      </c>
      <c r="J233" s="472">
        <v>0.19714999999999999</v>
      </c>
      <c r="K233" s="282">
        <f t="shared" si="12"/>
        <v>5.0123005122158033E-4</v>
      </c>
    </row>
    <row r="234" spans="2:11">
      <c r="B234" s="286" t="s">
        <v>478</v>
      </c>
      <c r="C234" s="288" t="s">
        <v>479</v>
      </c>
      <c r="D234" s="464">
        <v>497.83</v>
      </c>
      <c r="E234" s="464">
        <v>80.930000000000007</v>
      </c>
      <c r="F234" s="427">
        <f t="shared" si="13"/>
        <v>40289.3819</v>
      </c>
      <c r="G234" s="282">
        <f t="shared" si="14"/>
        <v>1.2728231368021631E-3</v>
      </c>
      <c r="H234" s="471">
        <v>2.4712714691708881E-2</v>
      </c>
      <c r="I234" s="282">
        <f t="shared" si="15"/>
        <v>3.1454915032797797E-5</v>
      </c>
      <c r="J234" s="472">
        <v>0.14000000000000001</v>
      </c>
      <c r="K234" s="282">
        <f t="shared" si="12"/>
        <v>1.7819523915230286E-4</v>
      </c>
    </row>
    <row r="235" spans="2:11">
      <c r="B235" s="286" t="s">
        <v>480</v>
      </c>
      <c r="C235" s="288" t="s">
        <v>481</v>
      </c>
      <c r="D235" s="464">
        <v>704.88</v>
      </c>
      <c r="E235" s="464">
        <v>45.48</v>
      </c>
      <c r="F235" s="427">
        <f t="shared" si="13"/>
        <v>32057.942399999996</v>
      </c>
      <c r="G235" s="282">
        <f t="shared" si="14"/>
        <v>1.0127752991164914E-3</v>
      </c>
      <c r="H235" s="471">
        <v>1.4072119613016711E-2</v>
      </c>
      <c r="I235" s="282">
        <f t="shared" si="15"/>
        <v>1.4251895150276045E-5</v>
      </c>
      <c r="J235" s="472">
        <v>0.16414999999999999</v>
      </c>
      <c r="K235" s="282">
        <f t="shared" si="12"/>
        <v>1.6624706534997205E-4</v>
      </c>
    </row>
    <row r="236" spans="2:11">
      <c r="B236" s="286" t="s">
        <v>482</v>
      </c>
      <c r="C236" s="288" t="s">
        <v>483</v>
      </c>
      <c r="D236" s="464">
        <v>909</v>
      </c>
      <c r="E236" s="464">
        <v>160.12</v>
      </c>
      <c r="F236" s="427">
        <f t="shared" si="13"/>
        <v>145549.08000000002</v>
      </c>
      <c r="G236" s="282">
        <f t="shared" si="14"/>
        <v>4.5981900894902783E-3</v>
      </c>
      <c r="H236" s="471">
        <v>3.2475643267549335E-2</v>
      </c>
      <c r="I236" s="282">
        <f t="shared" si="15"/>
        <v>1.4932918102266704E-4</v>
      </c>
      <c r="J236" s="472">
        <v>0.1</v>
      </c>
      <c r="K236" s="282">
        <f t="shared" si="12"/>
        <v>4.5981900894902786E-4</v>
      </c>
    </row>
    <row r="237" spans="2:11">
      <c r="B237" s="286" t="s">
        <v>484</v>
      </c>
      <c r="C237" s="288" t="s">
        <v>485</v>
      </c>
      <c r="D237" s="464">
        <v>196.005</v>
      </c>
      <c r="E237" s="464">
        <v>84.71</v>
      </c>
      <c r="F237" s="427">
        <f t="shared" si="13"/>
        <v>16603.583549999999</v>
      </c>
      <c r="G237" s="282" t="str">
        <f t="shared" si="14"/>
        <v/>
      </c>
      <c r="H237" s="471">
        <v>9.4439853618226899E-4</v>
      </c>
      <c r="I237" s="282" t="str">
        <f t="shared" si="15"/>
        <v/>
      </c>
      <c r="J237" s="472" t="s">
        <v>89</v>
      </c>
      <c r="K237" s="282" t="str">
        <f t="shared" si="12"/>
        <v/>
      </c>
    </row>
    <row r="238" spans="2:11">
      <c r="B238" s="286" t="s">
        <v>486</v>
      </c>
      <c r="C238" s="288" t="s">
        <v>487</v>
      </c>
      <c r="D238" s="464">
        <v>386.37200000000001</v>
      </c>
      <c r="E238" s="464">
        <v>538.98</v>
      </c>
      <c r="F238" s="427">
        <f t="shared" si="13"/>
        <v>208246.78056000001</v>
      </c>
      <c r="G238" s="282" t="str">
        <f t="shared" si="14"/>
        <v/>
      </c>
      <c r="H238" s="471">
        <v>2.597498979553972E-3</v>
      </c>
      <c r="I238" s="282" t="str">
        <f t="shared" si="15"/>
        <v/>
      </c>
      <c r="J238" s="472" t="s">
        <v>89</v>
      </c>
      <c r="K238" s="282" t="str">
        <f t="shared" si="12"/>
        <v/>
      </c>
    </row>
    <row r="239" spans="2:11">
      <c r="B239" s="286" t="s">
        <v>488</v>
      </c>
      <c r="C239" s="288" t="s">
        <v>489</v>
      </c>
      <c r="D239" s="464">
        <v>1139.6769999999999</v>
      </c>
      <c r="E239" s="464">
        <v>94.91</v>
      </c>
      <c r="F239" s="427">
        <f t="shared" si="13"/>
        <v>108166.74406999999</v>
      </c>
      <c r="G239" s="282">
        <f t="shared" si="14"/>
        <v>3.4172064199588566E-3</v>
      </c>
      <c r="H239" s="471">
        <v>1.4013275734906756E-2</v>
      </c>
      <c r="I239" s="282">
        <f t="shared" si="15"/>
        <v>4.7886255805977029E-5</v>
      </c>
      <c r="J239" s="472">
        <v>6.3750000000000001E-2</v>
      </c>
      <c r="K239" s="282">
        <f t="shared" si="12"/>
        <v>2.1784690927237712E-4</v>
      </c>
    </row>
    <row r="240" spans="2:11">
      <c r="B240" s="286" t="s">
        <v>490</v>
      </c>
      <c r="C240" s="288" t="s">
        <v>491</v>
      </c>
      <c r="D240" s="464">
        <v>94.119</v>
      </c>
      <c r="E240" s="464">
        <v>122.82</v>
      </c>
      <c r="F240" s="427">
        <f t="shared" si="13"/>
        <v>11559.69558</v>
      </c>
      <c r="G240" s="282" t="str">
        <f t="shared" si="14"/>
        <v/>
      </c>
      <c r="H240" s="471">
        <v>7.3277967757694193E-3</v>
      </c>
      <c r="I240" s="282" t="str">
        <f t="shared" si="15"/>
        <v/>
      </c>
      <c r="J240" s="472" t="s">
        <v>89</v>
      </c>
      <c r="K240" s="282" t="str">
        <f t="shared" si="12"/>
        <v/>
      </c>
    </row>
    <row r="241" spans="2:11">
      <c r="B241" s="286" t="s">
        <v>492</v>
      </c>
      <c r="C241" s="288" t="s">
        <v>493</v>
      </c>
      <c r="D241" s="464">
        <v>681.47699999999998</v>
      </c>
      <c r="E241" s="464">
        <v>52.69</v>
      </c>
      <c r="F241" s="427">
        <f t="shared" si="13"/>
        <v>35907.023129999994</v>
      </c>
      <c r="G241" s="282">
        <f t="shared" si="14"/>
        <v>1.1343755515284889E-3</v>
      </c>
      <c r="H241" s="471">
        <v>2.8088821408236857E-2</v>
      </c>
      <c r="I241" s="282">
        <f t="shared" si="15"/>
        <v>3.1863272276753908E-5</v>
      </c>
      <c r="J241" s="472">
        <v>9.7699999999999995E-2</v>
      </c>
      <c r="K241" s="282">
        <f t="shared" si="12"/>
        <v>1.1082849138433336E-4</v>
      </c>
    </row>
    <row r="242" spans="2:11">
      <c r="B242" s="286" t="s">
        <v>494</v>
      </c>
      <c r="C242" s="288" t="s">
        <v>495</v>
      </c>
      <c r="D242" s="464">
        <v>48.561999999999998</v>
      </c>
      <c r="E242" s="464">
        <v>502.05</v>
      </c>
      <c r="F242" s="427">
        <f t="shared" si="13"/>
        <v>24380.552100000001</v>
      </c>
      <c r="G242" s="282">
        <f t="shared" si="14"/>
        <v>7.7023099728642315E-4</v>
      </c>
      <c r="H242" s="471" t="s">
        <v>89</v>
      </c>
      <c r="I242" s="282" t="str">
        <f t="shared" si="15"/>
        <v/>
      </c>
      <c r="J242" s="472">
        <v>6.2600000000000003E-2</v>
      </c>
      <c r="K242" s="282">
        <f t="shared" si="12"/>
        <v>4.8216460430130092E-5</v>
      </c>
    </row>
    <row r="243" spans="2:11">
      <c r="B243" s="286" t="s">
        <v>496</v>
      </c>
      <c r="C243" s="288" t="s">
        <v>497</v>
      </c>
      <c r="D243" s="464">
        <v>609.59699999999998</v>
      </c>
      <c r="E243" s="464">
        <v>243.93</v>
      </c>
      <c r="F243" s="427">
        <f t="shared" si="13"/>
        <v>148698.99621000001</v>
      </c>
      <c r="G243" s="282">
        <f t="shared" si="14"/>
        <v>4.6977023193136942E-3</v>
      </c>
      <c r="H243" s="471">
        <v>2.1317591112204323E-2</v>
      </c>
      <c r="I243" s="282">
        <f t="shared" si="15"/>
        <v>1.0014369720998324E-4</v>
      </c>
      <c r="J243" s="472">
        <v>0.11</v>
      </c>
      <c r="K243" s="282">
        <f t="shared" si="12"/>
        <v>5.1674725512450639E-4</v>
      </c>
    </row>
    <row r="244" spans="2:11">
      <c r="B244" s="286" t="s">
        <v>498</v>
      </c>
      <c r="C244" s="288" t="s">
        <v>499</v>
      </c>
      <c r="D244" s="464">
        <v>175.04499999999999</v>
      </c>
      <c r="E244" s="464">
        <v>153.26</v>
      </c>
      <c r="F244" s="427">
        <f t="shared" si="13"/>
        <v>26827.396699999998</v>
      </c>
      <c r="G244" s="282">
        <f t="shared" si="14"/>
        <v>8.4753177163857151E-4</v>
      </c>
      <c r="H244" s="471" t="s">
        <v>89</v>
      </c>
      <c r="I244" s="282" t="str">
        <f t="shared" si="15"/>
        <v/>
      </c>
      <c r="J244" s="472">
        <v>2.6099999999999998E-2</v>
      </c>
      <c r="K244" s="282">
        <f t="shared" si="12"/>
        <v>2.2120579239766715E-5</v>
      </c>
    </row>
    <row r="245" spans="2:11">
      <c r="B245" s="286" t="s">
        <v>500</v>
      </c>
      <c r="C245" s="288" t="s">
        <v>501</v>
      </c>
      <c r="D245" s="464">
        <v>924.92499999999995</v>
      </c>
      <c r="E245" s="464">
        <v>511.74</v>
      </c>
      <c r="F245" s="427">
        <f t="shared" si="13"/>
        <v>473321.11949999997</v>
      </c>
      <c r="G245" s="282">
        <f t="shared" si="14"/>
        <v>1.4953172365166054E-2</v>
      </c>
      <c r="H245" s="471">
        <v>1.4694962285535622E-2</v>
      </c>
      <c r="I245" s="282">
        <f t="shared" si="15"/>
        <v>2.1973630395522866E-4</v>
      </c>
      <c r="J245" s="472">
        <v>0.10613</v>
      </c>
      <c r="K245" s="282">
        <f t="shared" si="12"/>
        <v>1.5869801831150734E-3</v>
      </c>
    </row>
    <row r="246" spans="2:11">
      <c r="B246" s="286" t="s">
        <v>1558</v>
      </c>
      <c r="C246" s="288" t="s">
        <v>1559</v>
      </c>
      <c r="D246" s="464">
        <v>719.35799999999995</v>
      </c>
      <c r="E246" s="464">
        <v>124.45</v>
      </c>
      <c r="F246" s="427">
        <f t="shared" si="13"/>
        <v>89524.103099999993</v>
      </c>
      <c r="G246" s="282">
        <f t="shared" si="14"/>
        <v>2.828247651204156E-3</v>
      </c>
      <c r="H246" s="471">
        <v>3.0212936922458817E-2</v>
      </c>
      <c r="I246" s="282">
        <f t="shared" si="15"/>
        <v>8.5449667886923475E-5</v>
      </c>
      <c r="J246" s="472">
        <v>8.5749999999999993E-2</v>
      </c>
      <c r="K246" s="282">
        <f t="shared" si="12"/>
        <v>2.4252223609075635E-4</v>
      </c>
    </row>
    <row r="247" spans="2:11">
      <c r="B247" s="286" t="s">
        <v>502</v>
      </c>
      <c r="C247" s="288" t="s">
        <v>503</v>
      </c>
      <c r="D247" s="464">
        <v>585.24699999999996</v>
      </c>
      <c r="E247" s="464">
        <v>22.85</v>
      </c>
      <c r="F247" s="427">
        <f t="shared" si="13"/>
        <v>13372.89395</v>
      </c>
      <c r="G247" s="282">
        <f t="shared" si="14"/>
        <v>4.2247679221809226E-4</v>
      </c>
      <c r="H247" s="471">
        <v>1.9256017505470457E-2</v>
      </c>
      <c r="I247" s="282">
        <f t="shared" si="15"/>
        <v>8.1352205066065901E-6</v>
      </c>
      <c r="J247" s="472">
        <v>0.08</v>
      </c>
      <c r="K247" s="282">
        <f t="shared" si="12"/>
        <v>3.3798143377447383E-5</v>
      </c>
    </row>
    <row r="248" spans="2:11">
      <c r="B248" s="286" t="s">
        <v>504</v>
      </c>
      <c r="C248" s="288" t="s">
        <v>505</v>
      </c>
      <c r="D248" s="464">
        <v>24.059000000000001</v>
      </c>
      <c r="E248" s="464">
        <v>320.89</v>
      </c>
      <c r="F248" s="427">
        <f t="shared" si="13"/>
        <v>7720.2925100000002</v>
      </c>
      <c r="G248" s="282" t="str">
        <f t="shared" si="14"/>
        <v/>
      </c>
      <c r="H248" s="471" t="s">
        <v>89</v>
      </c>
      <c r="I248" s="282" t="str">
        <f t="shared" si="15"/>
        <v/>
      </c>
      <c r="J248" s="472" t="s">
        <v>89</v>
      </c>
      <c r="K248" s="282" t="str">
        <f t="shared" si="12"/>
        <v/>
      </c>
    </row>
    <row r="249" spans="2:11">
      <c r="B249" s="286" t="s">
        <v>506</v>
      </c>
      <c r="C249" s="288" t="s">
        <v>507</v>
      </c>
      <c r="D249" s="464">
        <v>402.38099999999997</v>
      </c>
      <c r="E249" s="464">
        <v>46.39</v>
      </c>
      <c r="F249" s="427">
        <f t="shared" si="13"/>
        <v>18666.454589999998</v>
      </c>
      <c r="G249" s="282">
        <f t="shared" si="14"/>
        <v>5.8971108921923999E-4</v>
      </c>
      <c r="H249" s="471">
        <v>3.8801465833153699E-2</v>
      </c>
      <c r="I249" s="282">
        <f t="shared" si="15"/>
        <v>2.2881654679772193E-5</v>
      </c>
      <c r="J249" s="472">
        <v>8.6599999999999996E-2</v>
      </c>
      <c r="K249" s="282">
        <f t="shared" si="12"/>
        <v>5.1068980326386183E-5</v>
      </c>
    </row>
    <row r="250" spans="2:11">
      <c r="B250" s="286" t="s">
        <v>508</v>
      </c>
      <c r="C250" s="288" t="s">
        <v>509</v>
      </c>
      <c r="D250" s="464">
        <v>388.88299999999998</v>
      </c>
      <c r="E250" s="464">
        <v>16.46</v>
      </c>
      <c r="F250" s="427">
        <f t="shared" si="13"/>
        <v>6401.0141800000001</v>
      </c>
      <c r="G250" s="282">
        <f t="shared" si="14"/>
        <v>2.0222099627948686E-4</v>
      </c>
      <c r="H250" s="471">
        <v>2.1871202916160386E-2</v>
      </c>
      <c r="I250" s="282">
        <f t="shared" si="15"/>
        <v>4.4228164435367714E-6</v>
      </c>
      <c r="J250" s="472">
        <v>3.1E-2</v>
      </c>
      <c r="K250" s="282">
        <f t="shared" si="12"/>
        <v>6.2688508846640928E-6</v>
      </c>
    </row>
    <row r="251" spans="2:11">
      <c r="B251" s="286" t="s">
        <v>510</v>
      </c>
      <c r="C251" s="288" t="s">
        <v>511</v>
      </c>
      <c r="D251" s="464">
        <v>132.87299999999999</v>
      </c>
      <c r="E251" s="464">
        <v>226.01</v>
      </c>
      <c r="F251" s="427">
        <f t="shared" si="13"/>
        <v>30030.626729999996</v>
      </c>
      <c r="G251" s="282" t="str">
        <f t="shared" si="14"/>
        <v/>
      </c>
      <c r="H251" s="471">
        <v>7.6102827308526175E-3</v>
      </c>
      <c r="I251" s="282" t="str">
        <f t="shared" si="15"/>
        <v/>
      </c>
      <c r="J251" s="472">
        <v>0.22789999999999999</v>
      </c>
      <c r="K251" s="282" t="str">
        <f t="shared" si="12"/>
        <v/>
      </c>
    </row>
    <row r="252" spans="2:11">
      <c r="B252" s="286" t="s">
        <v>512</v>
      </c>
      <c r="C252" s="288" t="s">
        <v>513</v>
      </c>
      <c r="D252" s="464">
        <v>730.00099999999998</v>
      </c>
      <c r="E252" s="464">
        <v>32.770000000000003</v>
      </c>
      <c r="F252" s="427">
        <f t="shared" si="13"/>
        <v>23922.13277</v>
      </c>
      <c r="G252" s="282" t="str">
        <f t="shared" si="14"/>
        <v/>
      </c>
      <c r="H252" s="471">
        <v>4.2722001830942935E-3</v>
      </c>
      <c r="I252" s="282" t="str">
        <f t="shared" si="15"/>
        <v/>
      </c>
      <c r="J252" s="472" t="s">
        <v>89</v>
      </c>
      <c r="K252" s="282" t="str">
        <f t="shared" si="12"/>
        <v/>
      </c>
    </row>
    <row r="253" spans="2:11">
      <c r="B253" s="286" t="s">
        <v>514</v>
      </c>
      <c r="C253" s="288" t="s">
        <v>515</v>
      </c>
      <c r="D253" s="464">
        <v>55</v>
      </c>
      <c r="E253" s="464">
        <v>109.52</v>
      </c>
      <c r="F253" s="427">
        <f t="shared" si="13"/>
        <v>6023.5999999999995</v>
      </c>
      <c r="G253" s="282" t="str">
        <f t="shared" si="14"/>
        <v/>
      </c>
      <c r="H253" s="471">
        <v>6.3915266617969327E-2</v>
      </c>
      <c r="I253" s="282" t="str">
        <f t="shared" si="15"/>
        <v/>
      </c>
      <c r="J253" s="472">
        <v>-1.3600000000000001E-2</v>
      </c>
      <c r="K253" s="282" t="str">
        <f t="shared" si="12"/>
        <v/>
      </c>
    </row>
    <row r="254" spans="2:11">
      <c r="B254" s="286" t="s">
        <v>516</v>
      </c>
      <c r="C254" s="288" t="s">
        <v>517</v>
      </c>
      <c r="D254" s="464">
        <v>1216.499</v>
      </c>
      <c r="E254" s="464">
        <v>34.659999999999997</v>
      </c>
      <c r="F254" s="427">
        <f t="shared" si="13"/>
        <v>42163.855339999995</v>
      </c>
      <c r="G254" s="282">
        <f t="shared" si="14"/>
        <v>1.3320415474909887E-3</v>
      </c>
      <c r="H254" s="471">
        <v>5.4818234275822275E-2</v>
      </c>
      <c r="I254" s="282">
        <f t="shared" si="15"/>
        <v>7.3020165615489857E-5</v>
      </c>
      <c r="J254" s="472">
        <v>3.5000000000000003E-2</v>
      </c>
      <c r="K254" s="282">
        <f t="shared" si="12"/>
        <v>4.6621454162184612E-5</v>
      </c>
    </row>
    <row r="255" spans="2:11">
      <c r="B255" s="286" t="s">
        <v>518</v>
      </c>
      <c r="C255" s="288" t="s">
        <v>519</v>
      </c>
      <c r="D255" s="464">
        <v>319.38200000000001</v>
      </c>
      <c r="E255" s="464">
        <v>122</v>
      </c>
      <c r="F255" s="427">
        <f t="shared" si="13"/>
        <v>38964.603999999999</v>
      </c>
      <c r="G255" s="282" t="str">
        <f t="shared" si="14"/>
        <v/>
      </c>
      <c r="H255" s="471">
        <v>9.2459016393442606E-3</v>
      </c>
      <c r="I255" s="282" t="str">
        <f t="shared" si="15"/>
        <v/>
      </c>
      <c r="J255" s="472">
        <v>0.27949999999999997</v>
      </c>
      <c r="K255" s="282" t="str">
        <f t="shared" si="12"/>
        <v/>
      </c>
    </row>
    <row r="256" spans="2:11">
      <c r="B256" s="286" t="s">
        <v>520</v>
      </c>
      <c r="C256" s="288" t="s">
        <v>521</v>
      </c>
      <c r="D256" s="464">
        <v>315.435</v>
      </c>
      <c r="E256" s="464">
        <v>80.760000000000005</v>
      </c>
      <c r="F256" s="427">
        <f t="shared" si="13"/>
        <v>25474.530600000002</v>
      </c>
      <c r="G256" s="282">
        <f t="shared" si="14"/>
        <v>8.0479199277203831E-4</v>
      </c>
      <c r="H256" s="471">
        <v>4.1357107478949974E-2</v>
      </c>
      <c r="I256" s="282">
        <f t="shared" si="15"/>
        <v>3.3283868943271517E-5</v>
      </c>
      <c r="J256" s="472">
        <v>6.3899999999999998E-2</v>
      </c>
      <c r="K256" s="282">
        <f t="shared" si="12"/>
        <v>5.142620833813325E-5</v>
      </c>
    </row>
    <row r="257" spans="2:11">
      <c r="B257" s="286" t="s">
        <v>522</v>
      </c>
      <c r="C257" s="288" t="s">
        <v>523</v>
      </c>
      <c r="D257" s="464">
        <v>452</v>
      </c>
      <c r="E257" s="464">
        <v>617.78</v>
      </c>
      <c r="F257" s="427">
        <f t="shared" si="13"/>
        <v>279236.56</v>
      </c>
      <c r="G257" s="282">
        <f t="shared" si="14"/>
        <v>8.8216482221348102E-3</v>
      </c>
      <c r="H257" s="471" t="s">
        <v>89</v>
      </c>
      <c r="I257" s="282" t="str">
        <f t="shared" si="15"/>
        <v/>
      </c>
      <c r="J257" s="472">
        <v>0.1691</v>
      </c>
      <c r="K257" s="282">
        <f t="shared" si="12"/>
        <v>1.4917407143629964E-3</v>
      </c>
    </row>
    <row r="258" spans="2:11">
      <c r="B258" s="286" t="s">
        <v>524</v>
      </c>
      <c r="C258" s="288" t="s">
        <v>525</v>
      </c>
      <c r="D258" s="464">
        <v>669.62900000000002</v>
      </c>
      <c r="E258" s="464">
        <v>16.68</v>
      </c>
      <c r="F258" s="427">
        <f t="shared" si="13"/>
        <v>11169.41172</v>
      </c>
      <c r="G258" s="282">
        <f t="shared" si="14"/>
        <v>3.5286432780159488E-4</v>
      </c>
      <c r="H258" s="471">
        <v>4.1366906474820143E-2</v>
      </c>
      <c r="I258" s="282">
        <f t="shared" si="15"/>
        <v>1.4596905646468853E-5</v>
      </c>
      <c r="J258" s="472">
        <v>0.1014</v>
      </c>
      <c r="K258" s="282">
        <f t="shared" si="12"/>
        <v>3.5780442839081722E-5</v>
      </c>
    </row>
    <row r="259" spans="2:11">
      <c r="B259" s="286" t="s">
        <v>568</v>
      </c>
      <c r="C259" s="288" t="s">
        <v>569</v>
      </c>
      <c r="D259" s="464">
        <v>145.38900000000001</v>
      </c>
      <c r="E259" s="464">
        <v>126.33</v>
      </c>
      <c r="F259" s="427">
        <f t="shared" si="13"/>
        <v>18366.99237</v>
      </c>
      <c r="G259" s="282" t="str">
        <f t="shared" si="14"/>
        <v/>
      </c>
      <c r="H259" s="471">
        <v>1.0923771075753977E-2</v>
      </c>
      <c r="I259" s="282" t="str">
        <f t="shared" si="15"/>
        <v/>
      </c>
      <c r="J259" s="472">
        <v>-0.16</v>
      </c>
      <c r="K259" s="282" t="str">
        <f t="shared" si="12"/>
        <v/>
      </c>
    </row>
    <row r="260" spans="2:11">
      <c r="B260" s="286" t="s">
        <v>526</v>
      </c>
      <c r="C260" s="288" t="s">
        <v>527</v>
      </c>
      <c r="D260" s="464">
        <v>535.178</v>
      </c>
      <c r="E260" s="464">
        <v>314.26</v>
      </c>
      <c r="F260" s="427">
        <f t="shared" si="13"/>
        <v>168185.03828000001</v>
      </c>
      <c r="G260" s="282">
        <f t="shared" si="14"/>
        <v>5.3133058362144162E-3</v>
      </c>
      <c r="H260" s="471">
        <v>2.8638706803283905E-2</v>
      </c>
      <c r="I260" s="282">
        <f t="shared" si="15"/>
        <v>1.5216620799952187E-4</v>
      </c>
      <c r="J260" s="472">
        <v>4.233E-2</v>
      </c>
      <c r="K260" s="282">
        <f t="shared" si="12"/>
        <v>2.2491223604695622E-4</v>
      </c>
    </row>
    <row r="261" spans="2:11">
      <c r="B261" s="286" t="s">
        <v>528</v>
      </c>
      <c r="C261" s="288" t="s">
        <v>529</v>
      </c>
      <c r="D261" s="464">
        <v>15461.896000000001</v>
      </c>
      <c r="E261" s="464">
        <v>184.4</v>
      </c>
      <c r="F261" s="427">
        <f t="shared" si="13"/>
        <v>2851173.6224000002</v>
      </c>
      <c r="G261" s="282">
        <f t="shared" si="14"/>
        <v>9.007434670102879E-2</v>
      </c>
      <c r="H261" s="471">
        <v>5.2060737527114967E-3</v>
      </c>
      <c r="I261" s="282">
        <f t="shared" si="15"/>
        <v>4.6893369215286138E-4</v>
      </c>
      <c r="J261" s="472">
        <v>0.13</v>
      </c>
      <c r="K261" s="282">
        <f t="shared" si="12"/>
        <v>1.1709665071133742E-2</v>
      </c>
    </row>
    <row r="262" spans="2:11">
      <c r="B262" s="286" t="s">
        <v>530</v>
      </c>
      <c r="C262" s="288" t="s">
        <v>531</v>
      </c>
      <c r="D262" s="464">
        <v>213.91499999999999</v>
      </c>
      <c r="E262" s="464">
        <v>253.81</v>
      </c>
      <c r="F262" s="427">
        <f t="shared" si="13"/>
        <v>54293.766149999996</v>
      </c>
      <c r="G262" s="282">
        <f t="shared" si="14"/>
        <v>1.7152499859980749E-3</v>
      </c>
      <c r="H262" s="471" t="s">
        <v>89</v>
      </c>
      <c r="I262" s="282" t="str">
        <f t="shared" si="15"/>
        <v/>
      </c>
      <c r="J262" s="472">
        <v>0.12480000000000001</v>
      </c>
      <c r="K262" s="282">
        <f t="shared" si="12"/>
        <v>2.1406319825255975E-4</v>
      </c>
    </row>
    <row r="263" spans="2:11">
      <c r="B263" s="286" t="s">
        <v>532</v>
      </c>
      <c r="C263" s="288" t="s">
        <v>533</v>
      </c>
      <c r="D263" s="464">
        <v>101.371</v>
      </c>
      <c r="E263" s="464">
        <v>604.57000000000005</v>
      </c>
      <c r="F263" s="427">
        <f t="shared" si="13"/>
        <v>61285.865470000004</v>
      </c>
      <c r="G263" s="282">
        <f t="shared" si="14"/>
        <v>1.9361445584540173E-3</v>
      </c>
      <c r="H263" s="471">
        <v>8.931968175728203E-3</v>
      </c>
      <c r="I263" s="282">
        <f t="shared" si="15"/>
        <v>1.7293581579720616E-5</v>
      </c>
      <c r="J263" s="472">
        <v>0.11345000000000001</v>
      </c>
      <c r="K263" s="282">
        <f t="shared" si="12"/>
        <v>2.1965560015660827E-4</v>
      </c>
    </row>
    <row r="264" spans="2:11">
      <c r="B264" s="286" t="s">
        <v>534</v>
      </c>
      <c r="C264" s="288" t="s">
        <v>535</v>
      </c>
      <c r="D264" s="464">
        <v>3962.413</v>
      </c>
      <c r="E264" s="464">
        <v>46.54</v>
      </c>
      <c r="F264" s="427">
        <f t="shared" si="13"/>
        <v>184410.70102000001</v>
      </c>
      <c r="G264" s="282">
        <f t="shared" si="14"/>
        <v>5.825907369707309E-3</v>
      </c>
      <c r="H264" s="471">
        <v>2.6643747314138377E-2</v>
      </c>
      <c r="I264" s="282">
        <f t="shared" si="15"/>
        <v>1.552240038340581E-4</v>
      </c>
      <c r="J264" s="472">
        <v>9.6449999999999994E-2</v>
      </c>
      <c r="K264" s="282">
        <f t="shared" si="12"/>
        <v>5.6190876580826995E-4</v>
      </c>
    </row>
    <row r="265" spans="2:11">
      <c r="B265" s="286" t="s">
        <v>536</v>
      </c>
      <c r="C265" s="288" t="s">
        <v>537</v>
      </c>
      <c r="D265" s="464">
        <v>200.95500000000001</v>
      </c>
      <c r="E265" s="464">
        <v>61.79</v>
      </c>
      <c r="F265" s="427">
        <f t="shared" si="13"/>
        <v>12417.009450000001</v>
      </c>
      <c r="G265" s="282">
        <f t="shared" si="14"/>
        <v>3.9227846575256355E-4</v>
      </c>
      <c r="H265" s="471">
        <v>2.6541511571451688E-2</v>
      </c>
      <c r="I265" s="282">
        <f t="shared" si="15"/>
        <v>1.0411663438002981E-5</v>
      </c>
      <c r="J265" s="472">
        <v>0.1208</v>
      </c>
      <c r="K265" s="282">
        <f t="shared" si="12"/>
        <v>4.7387238662909679E-5</v>
      </c>
    </row>
    <row r="266" spans="2:11">
      <c r="B266" s="286" t="s">
        <v>538</v>
      </c>
      <c r="C266" s="288" t="s">
        <v>539</v>
      </c>
      <c r="D266" s="464">
        <v>135.23400000000001</v>
      </c>
      <c r="E266" s="464">
        <v>594.04</v>
      </c>
      <c r="F266" s="427">
        <f t="shared" si="13"/>
        <v>80334.405360000004</v>
      </c>
      <c r="G266" s="282">
        <f t="shared" si="14"/>
        <v>2.5379264958009123E-3</v>
      </c>
      <c r="H266" s="471">
        <v>9.7636522793077916E-3</v>
      </c>
      <c r="I266" s="282">
        <f t="shared" si="15"/>
        <v>2.4779431815442213E-5</v>
      </c>
      <c r="J266" s="472">
        <v>9.06E-2</v>
      </c>
      <c r="K266" s="282">
        <f t="shared" si="12"/>
        <v>2.2993614051956265E-4</v>
      </c>
    </row>
    <row r="267" spans="2:11">
      <c r="B267" s="286" t="s">
        <v>540</v>
      </c>
      <c r="C267" s="288" t="s">
        <v>541</v>
      </c>
      <c r="D267" s="464">
        <v>293.69099999999997</v>
      </c>
      <c r="E267" s="464">
        <v>239.73</v>
      </c>
      <c r="F267" s="427">
        <f t="shared" si="13"/>
        <v>70406.543429999991</v>
      </c>
      <c r="G267" s="282">
        <f t="shared" si="14"/>
        <v>2.2242852392821222E-3</v>
      </c>
      <c r="H267" s="471">
        <v>8.6764276477704089E-3</v>
      </c>
      <c r="I267" s="282">
        <f t="shared" si="15"/>
        <v>1.9298849946635026E-5</v>
      </c>
      <c r="J267" s="472">
        <v>0.17449999999999999</v>
      </c>
      <c r="K267" s="282">
        <f t="shared" si="12"/>
        <v>3.881377742547303E-4</v>
      </c>
    </row>
    <row r="268" spans="2:11">
      <c r="B268" s="286" t="s">
        <v>576</v>
      </c>
      <c r="C268" s="288" t="s">
        <v>1501</v>
      </c>
      <c r="D268" s="464">
        <v>600.18600000000004</v>
      </c>
      <c r="E268" s="464">
        <v>141.87</v>
      </c>
      <c r="F268" s="427">
        <f t="shared" si="13"/>
        <v>85148.387820000004</v>
      </c>
      <c r="G268" s="282">
        <f t="shared" si="14"/>
        <v>2.6900099472287882E-3</v>
      </c>
      <c r="H268" s="471" t="s">
        <v>89</v>
      </c>
      <c r="I268" s="282" t="str">
        <f t="shared" si="15"/>
        <v/>
      </c>
      <c r="J268" s="472">
        <v>0.152</v>
      </c>
      <c r="K268" s="282">
        <f t="shared" si="12"/>
        <v>4.0888151197877577E-4</v>
      </c>
    </row>
    <row r="269" spans="2:11">
      <c r="B269" s="286" t="s">
        <v>542</v>
      </c>
      <c r="C269" s="288" t="s">
        <v>543</v>
      </c>
      <c r="D269" s="464">
        <v>251.441</v>
      </c>
      <c r="E269" s="464">
        <v>68.16</v>
      </c>
      <c r="F269" s="427">
        <f t="shared" si="13"/>
        <v>17138.218559999998</v>
      </c>
      <c r="G269" s="282">
        <f t="shared" si="14"/>
        <v>5.4143101924182774E-4</v>
      </c>
      <c r="H269" s="471">
        <v>2.4647887323943664E-2</v>
      </c>
      <c r="I269" s="282">
        <f t="shared" si="15"/>
        <v>1.3345130755960543E-5</v>
      </c>
      <c r="J269" s="472">
        <v>5.4000000000000006E-2</v>
      </c>
      <c r="K269" s="282">
        <f t="shared" si="12"/>
        <v>2.9237275039058702E-5</v>
      </c>
    </row>
    <row r="270" spans="2:11">
      <c r="B270" s="286" t="s">
        <v>544</v>
      </c>
      <c r="C270" s="288" t="s">
        <v>545</v>
      </c>
      <c r="D270" s="464">
        <v>523.29999999999995</v>
      </c>
      <c r="E270" s="464">
        <v>100.39</v>
      </c>
      <c r="F270" s="427">
        <f t="shared" si="13"/>
        <v>52534.086999999992</v>
      </c>
      <c r="G270" s="282">
        <f t="shared" si="14"/>
        <v>1.6596581593220651E-3</v>
      </c>
      <c r="H270" s="471">
        <v>1.0758043629843611E-2</v>
      </c>
      <c r="I270" s="282">
        <f t="shared" si="15"/>
        <v>1.7854674888612716E-5</v>
      </c>
      <c r="J270" s="472">
        <v>0.12</v>
      </c>
      <c r="K270" s="282">
        <f t="shared" si="12"/>
        <v>1.9915897911864782E-4</v>
      </c>
    </row>
    <row r="271" spans="2:11">
      <c r="B271" s="286" t="s">
        <v>546</v>
      </c>
      <c r="C271" s="288" t="s">
        <v>547</v>
      </c>
      <c r="D271" s="464">
        <v>443.72800000000001</v>
      </c>
      <c r="E271" s="464">
        <v>693.86</v>
      </c>
      <c r="F271" s="427">
        <f t="shared" si="13"/>
        <v>307885.11008000001</v>
      </c>
      <c r="G271" s="282">
        <f t="shared" si="14"/>
        <v>9.7267139158246779E-3</v>
      </c>
      <c r="H271" s="471">
        <v>5.8801487331738393E-3</v>
      </c>
      <c r="I271" s="282">
        <f t="shared" si="15"/>
        <v>5.7194524510080837E-5</v>
      </c>
      <c r="J271" s="472">
        <v>7.6399999999999996E-2</v>
      </c>
      <c r="K271" s="282">
        <f t="shared" si="12"/>
        <v>7.4312094316900535E-4</v>
      </c>
    </row>
    <row r="272" spans="2:11">
      <c r="B272" s="286" t="s">
        <v>548</v>
      </c>
      <c r="C272" s="288" t="s">
        <v>549</v>
      </c>
      <c r="D272" s="464">
        <v>379.89499999999998</v>
      </c>
      <c r="E272" s="464">
        <v>335.48</v>
      </c>
      <c r="F272" s="427">
        <f t="shared" si="13"/>
        <v>127447.1746</v>
      </c>
      <c r="G272" s="282">
        <f t="shared" si="14"/>
        <v>4.0263142520671176E-3</v>
      </c>
      <c r="H272" s="471">
        <v>9.5385715989030635E-3</v>
      </c>
      <c r="I272" s="282">
        <f t="shared" si="15"/>
        <v>3.8405286773026037E-5</v>
      </c>
      <c r="J272" s="472">
        <v>8.1950000000000009E-2</v>
      </c>
      <c r="K272" s="282">
        <f t="shared" si="12"/>
        <v>3.2995645295690035E-4</v>
      </c>
    </row>
    <row r="273" spans="2:11">
      <c r="B273" s="286" t="s">
        <v>550</v>
      </c>
      <c r="C273" s="288" t="s">
        <v>551</v>
      </c>
      <c r="D273" s="464">
        <v>286.351</v>
      </c>
      <c r="E273" s="464">
        <v>54.76</v>
      </c>
      <c r="F273" s="427">
        <f t="shared" si="13"/>
        <v>15680.580759999999</v>
      </c>
      <c r="G273" s="282" t="str">
        <f t="shared" si="14"/>
        <v/>
      </c>
      <c r="H273" s="471">
        <v>3.5792549306062821E-2</v>
      </c>
      <c r="I273" s="282" t="str">
        <f t="shared" si="15"/>
        <v/>
      </c>
      <c r="J273" s="472">
        <v>0.46710000000000002</v>
      </c>
      <c r="K273" s="282" t="str">
        <f t="shared" si="12"/>
        <v/>
      </c>
    </row>
    <row r="274" spans="2:11">
      <c r="B274" s="286" t="s">
        <v>552</v>
      </c>
      <c r="C274" s="288" t="s">
        <v>553</v>
      </c>
      <c r="D274" s="464">
        <v>144.37200000000001</v>
      </c>
      <c r="E274" s="464">
        <v>102.08</v>
      </c>
      <c r="F274" s="427">
        <f t="shared" si="13"/>
        <v>14737.493760000001</v>
      </c>
      <c r="G274" s="282">
        <f t="shared" si="14"/>
        <v>4.6558726273746845E-4</v>
      </c>
      <c r="H274" s="471">
        <v>1.4106583072100312E-2</v>
      </c>
      <c r="I274" s="282">
        <f t="shared" si="15"/>
        <v>6.5678453991178927E-6</v>
      </c>
      <c r="J274" s="472">
        <v>0.15460000000000002</v>
      </c>
      <c r="K274" s="282">
        <f t="shared" si="12"/>
        <v>7.1979790819212629E-5</v>
      </c>
    </row>
    <row r="275" spans="2:11">
      <c r="B275" s="286" t="s">
        <v>554</v>
      </c>
      <c r="C275" s="288" t="s">
        <v>555</v>
      </c>
      <c r="D275" s="464">
        <v>832.06200000000001</v>
      </c>
      <c r="E275" s="464">
        <v>164.3</v>
      </c>
      <c r="F275" s="427">
        <f t="shared" si="13"/>
        <v>136707.78660000002</v>
      </c>
      <c r="G275" s="282">
        <f t="shared" si="14"/>
        <v>4.3188757325039219E-3</v>
      </c>
      <c r="H275" s="471">
        <v>7.790626902008521E-3</v>
      </c>
      <c r="I275" s="282">
        <f t="shared" si="15"/>
        <v>3.3646749468076808E-5</v>
      </c>
      <c r="J275" s="472">
        <v>5.5E-2</v>
      </c>
      <c r="K275" s="282">
        <f t="shared" ref="K275:K338" si="16">IFERROR($J275*$G275,"")</f>
        <v>2.375381652877157E-4</v>
      </c>
    </row>
    <row r="276" spans="2:11">
      <c r="B276" s="286" t="s">
        <v>556</v>
      </c>
      <c r="C276" s="288" t="s">
        <v>557</v>
      </c>
      <c r="D276" s="464">
        <v>653.54100000000005</v>
      </c>
      <c r="E276" s="464">
        <v>14.23</v>
      </c>
      <c r="F276" s="427">
        <f t="shared" ref="F276:F339" si="17">IFERROR(D276*E276,"")</f>
        <v>9299.8884300000009</v>
      </c>
      <c r="G276" s="282" t="str">
        <f t="shared" ref="G276:G339" si="18">IF(AND(ISNUMBER($J276)), IF(AND($J276&lt;=20%,$J276&gt;0%), $F276/SUMIFS($F$19:$F$521,$J$19:$J$521, "&gt;"&amp;0%,$J$19:$J$521, "&lt;="&amp;20%),""),"")</f>
        <v/>
      </c>
      <c r="H276" s="471" t="s">
        <v>89</v>
      </c>
      <c r="I276" s="282" t="str">
        <f t="shared" ref="I276:I339" si="19">IFERROR($H276*$G276,"")</f>
        <v/>
      </c>
      <c r="J276" s="472">
        <v>-7.46E-2</v>
      </c>
      <c r="K276" s="282" t="str">
        <f t="shared" si="16"/>
        <v/>
      </c>
    </row>
    <row r="277" spans="2:11">
      <c r="B277" s="286" t="s">
        <v>558</v>
      </c>
      <c r="C277" s="288" t="s">
        <v>559</v>
      </c>
      <c r="D277" s="464">
        <v>246.46799999999999</v>
      </c>
      <c r="E277" s="464">
        <v>109.19</v>
      </c>
      <c r="F277" s="427">
        <f t="shared" si="17"/>
        <v>26911.840919999999</v>
      </c>
      <c r="G277" s="282">
        <f t="shared" si="18"/>
        <v>8.5019953549883597E-4</v>
      </c>
      <c r="H277" s="471">
        <v>1.83386757029032E-2</v>
      </c>
      <c r="I277" s="282">
        <f t="shared" si="19"/>
        <v>1.5591533564272091E-5</v>
      </c>
      <c r="J277" s="472">
        <v>0.1366</v>
      </c>
      <c r="K277" s="282">
        <f t="shared" si="16"/>
        <v>1.16137256549141E-4</v>
      </c>
    </row>
    <row r="278" spans="2:11">
      <c r="B278" s="286" t="s">
        <v>560</v>
      </c>
      <c r="C278" s="288" t="s">
        <v>561</v>
      </c>
      <c r="D278" s="464">
        <v>156.90799999999999</v>
      </c>
      <c r="E278" s="464">
        <v>110.8</v>
      </c>
      <c r="F278" s="427">
        <f t="shared" si="17"/>
        <v>17385.4064</v>
      </c>
      <c r="G278" s="282">
        <f t="shared" si="18"/>
        <v>5.4924018351913218E-4</v>
      </c>
      <c r="H278" s="471">
        <v>2.9241877256317692E-2</v>
      </c>
      <c r="I278" s="282">
        <f t="shared" si="19"/>
        <v>1.6060814030703866E-5</v>
      </c>
      <c r="J278" s="472">
        <v>0.1515</v>
      </c>
      <c r="K278" s="282">
        <f t="shared" si="16"/>
        <v>8.3209887803148525E-5</v>
      </c>
    </row>
    <row r="279" spans="2:11">
      <c r="B279" s="286" t="s">
        <v>562</v>
      </c>
      <c r="C279" s="288" t="s">
        <v>563</v>
      </c>
      <c r="D279" s="464">
        <v>610.70399999999995</v>
      </c>
      <c r="E279" s="464">
        <v>14.59</v>
      </c>
      <c r="F279" s="427">
        <f t="shared" si="17"/>
        <v>8910.1713599999985</v>
      </c>
      <c r="G279" s="282" t="str">
        <f t="shared" si="18"/>
        <v/>
      </c>
      <c r="H279" s="471">
        <v>1.3708019191226868E-2</v>
      </c>
      <c r="I279" s="282" t="str">
        <f t="shared" si="19"/>
        <v/>
      </c>
      <c r="J279" s="472">
        <v>-0.21355000000000002</v>
      </c>
      <c r="K279" s="282" t="str">
        <f t="shared" si="16"/>
        <v/>
      </c>
    </row>
    <row r="280" spans="2:11">
      <c r="B280" s="286" t="s">
        <v>564</v>
      </c>
      <c r="C280" s="288" t="s">
        <v>565</v>
      </c>
      <c r="D280" s="464">
        <v>331.81700000000001</v>
      </c>
      <c r="E280" s="464">
        <v>142.91</v>
      </c>
      <c r="F280" s="427">
        <f t="shared" si="17"/>
        <v>47419.967470000003</v>
      </c>
      <c r="G280" s="282">
        <f t="shared" si="18"/>
        <v>1.4980927702497699E-3</v>
      </c>
      <c r="H280" s="471">
        <v>8.3968931495346719E-3</v>
      </c>
      <c r="I280" s="282">
        <f t="shared" si="19"/>
        <v>1.2579324919877712E-5</v>
      </c>
      <c r="J280" s="472">
        <v>4.4900000000000002E-2</v>
      </c>
      <c r="K280" s="282">
        <f t="shared" si="16"/>
        <v>6.7264365384214677E-5</v>
      </c>
    </row>
    <row r="281" spans="2:11">
      <c r="B281" s="286" t="s">
        <v>566</v>
      </c>
      <c r="C281" s="288" t="s">
        <v>567</v>
      </c>
      <c r="D281" s="464">
        <v>268.96600000000001</v>
      </c>
      <c r="E281" s="464">
        <v>137.58000000000001</v>
      </c>
      <c r="F281" s="427">
        <f t="shared" si="17"/>
        <v>37004.342280000004</v>
      </c>
      <c r="G281" s="282">
        <f t="shared" si="18"/>
        <v>1.1690420849104789E-3</v>
      </c>
      <c r="H281" s="471">
        <v>5.5240587294664916E-3</v>
      </c>
      <c r="I281" s="282">
        <f t="shared" si="19"/>
        <v>6.4578571342634384E-6</v>
      </c>
      <c r="J281" s="472">
        <v>0.11070000000000001</v>
      </c>
      <c r="K281" s="282">
        <f t="shared" si="16"/>
        <v>1.2941295879959002E-4</v>
      </c>
    </row>
    <row r="282" spans="2:11">
      <c r="B282" s="286" t="s">
        <v>1402</v>
      </c>
      <c r="C282" s="288" t="s">
        <v>1403</v>
      </c>
      <c r="D282" s="464">
        <v>24.852</v>
      </c>
      <c r="E282" s="464">
        <v>1198.83</v>
      </c>
      <c r="F282" s="427">
        <f t="shared" si="17"/>
        <v>29793.32316</v>
      </c>
      <c r="G282" s="282" t="str">
        <f t="shared" si="18"/>
        <v/>
      </c>
      <c r="H282" s="471" t="s">
        <v>89</v>
      </c>
      <c r="I282" s="282" t="str">
        <f t="shared" si="19"/>
        <v/>
      </c>
      <c r="J282" s="472">
        <v>0.22</v>
      </c>
      <c r="K282" s="282" t="str">
        <f t="shared" si="16"/>
        <v/>
      </c>
    </row>
    <row r="283" spans="2:11">
      <c r="B283" s="286" t="s">
        <v>570</v>
      </c>
      <c r="C283" s="288" t="s">
        <v>571</v>
      </c>
      <c r="D283" s="464">
        <v>571.98199999999997</v>
      </c>
      <c r="E283" s="464">
        <v>68.23</v>
      </c>
      <c r="F283" s="427">
        <f t="shared" si="17"/>
        <v>39026.331859999998</v>
      </c>
      <c r="G283" s="282" t="str">
        <f t="shared" si="18"/>
        <v/>
      </c>
      <c r="H283" s="471">
        <v>2.2863842884361718E-2</v>
      </c>
      <c r="I283" s="282" t="str">
        <f t="shared" si="19"/>
        <v/>
      </c>
      <c r="J283" s="472" t="s">
        <v>89</v>
      </c>
      <c r="K283" s="282" t="str">
        <f t="shared" si="16"/>
        <v/>
      </c>
    </row>
    <row r="284" spans="2:11">
      <c r="B284" s="286" t="s">
        <v>572</v>
      </c>
      <c r="C284" s="288" t="s">
        <v>573</v>
      </c>
      <c r="D284" s="464">
        <v>166.149</v>
      </c>
      <c r="E284" s="464">
        <v>138.1</v>
      </c>
      <c r="F284" s="427">
        <f t="shared" si="17"/>
        <v>22945.176899999999</v>
      </c>
      <c r="G284" s="282">
        <f t="shared" si="18"/>
        <v>7.2488458891791863E-4</v>
      </c>
      <c r="H284" s="471">
        <v>3.7653874004344681E-2</v>
      </c>
      <c r="I284" s="282">
        <f t="shared" si="19"/>
        <v>2.7294712978806497E-5</v>
      </c>
      <c r="J284" s="472">
        <v>8.0749999999999988E-2</v>
      </c>
      <c r="K284" s="282">
        <f t="shared" si="16"/>
        <v>5.8534430555121923E-5</v>
      </c>
    </row>
    <row r="285" spans="2:11">
      <c r="B285" s="286" t="s">
        <v>574</v>
      </c>
      <c r="C285" s="288" t="s">
        <v>575</v>
      </c>
      <c r="D285" s="464">
        <v>551.81600000000003</v>
      </c>
      <c r="E285" s="464">
        <v>59.87</v>
      </c>
      <c r="F285" s="427">
        <f t="shared" si="17"/>
        <v>33037.223920000004</v>
      </c>
      <c r="G285" s="282">
        <f t="shared" si="18"/>
        <v>1.0437127848091871E-3</v>
      </c>
      <c r="H285" s="471">
        <v>3.4741940871889095E-2</v>
      </c>
      <c r="I285" s="282">
        <f t="shared" si="19"/>
        <v>3.6260607857075481E-5</v>
      </c>
      <c r="J285" s="472">
        <v>6.2129999999999998E-2</v>
      </c>
      <c r="K285" s="282">
        <f t="shared" si="16"/>
        <v>6.4845875320194792E-5</v>
      </c>
    </row>
    <row r="286" spans="2:11">
      <c r="B286" s="286" t="s">
        <v>577</v>
      </c>
      <c r="C286" s="288" t="s">
        <v>578</v>
      </c>
      <c r="D286" s="464">
        <v>681.125</v>
      </c>
      <c r="E286" s="464">
        <v>34.24</v>
      </c>
      <c r="F286" s="427">
        <f t="shared" si="17"/>
        <v>23321.72</v>
      </c>
      <c r="G286" s="282" t="str">
        <f t="shared" si="18"/>
        <v/>
      </c>
      <c r="H286" s="471">
        <v>4.0887850467289717E-2</v>
      </c>
      <c r="I286" s="282" t="str">
        <f t="shared" si="19"/>
        <v/>
      </c>
      <c r="J286" s="472">
        <v>0.25</v>
      </c>
      <c r="K286" s="282" t="str">
        <f t="shared" si="16"/>
        <v/>
      </c>
    </row>
    <row r="287" spans="2:11">
      <c r="B287" s="286" t="s">
        <v>579</v>
      </c>
      <c r="C287" s="288" t="s">
        <v>580</v>
      </c>
      <c r="D287" s="464">
        <v>1246.0419999999999</v>
      </c>
      <c r="E287" s="464">
        <v>78.260000000000005</v>
      </c>
      <c r="F287" s="427">
        <f t="shared" si="17"/>
        <v>97515.246920000005</v>
      </c>
      <c r="G287" s="282">
        <f t="shared" si="18"/>
        <v>3.0807040618995416E-3</v>
      </c>
      <c r="H287" s="471">
        <v>3.8333759263991816E-2</v>
      </c>
      <c r="I287" s="282">
        <f t="shared" si="19"/>
        <v>1.1809496787245877E-4</v>
      </c>
      <c r="J287" s="472">
        <v>3.0630000000000001E-2</v>
      </c>
      <c r="K287" s="282">
        <f t="shared" si="16"/>
        <v>9.4361965415982956E-5</v>
      </c>
    </row>
    <row r="288" spans="2:11">
      <c r="B288" s="286" t="s">
        <v>581</v>
      </c>
      <c r="C288" s="288" t="s">
        <v>582</v>
      </c>
      <c r="D288" s="464">
        <v>138.76400000000001</v>
      </c>
      <c r="E288" s="464">
        <v>48.95</v>
      </c>
      <c r="F288" s="427">
        <f t="shared" si="17"/>
        <v>6792.497800000001</v>
      </c>
      <c r="G288" s="282" t="str">
        <f t="shared" si="18"/>
        <v/>
      </c>
      <c r="H288" s="471">
        <v>5.7201225740551573E-2</v>
      </c>
      <c r="I288" s="282" t="str">
        <f t="shared" si="19"/>
        <v/>
      </c>
      <c r="J288" s="472">
        <v>-3.49E-2</v>
      </c>
      <c r="K288" s="282" t="str">
        <f t="shared" si="16"/>
        <v/>
      </c>
    </row>
    <row r="289" spans="2:11">
      <c r="B289" s="286" t="s">
        <v>583</v>
      </c>
      <c r="C289" s="288" t="s">
        <v>584</v>
      </c>
      <c r="D289" s="464">
        <v>1448</v>
      </c>
      <c r="E289" s="464">
        <v>12.73</v>
      </c>
      <c r="F289" s="427">
        <f t="shared" si="17"/>
        <v>18433.04</v>
      </c>
      <c r="G289" s="282" t="str">
        <f t="shared" si="18"/>
        <v/>
      </c>
      <c r="H289" s="471">
        <v>4.8703849175176749E-2</v>
      </c>
      <c r="I289" s="282" t="str">
        <f t="shared" si="19"/>
        <v/>
      </c>
      <c r="J289" s="472">
        <v>-5.6500000000000002E-2</v>
      </c>
      <c r="K289" s="282" t="str">
        <f t="shared" si="16"/>
        <v/>
      </c>
    </row>
    <row r="290" spans="2:11">
      <c r="B290" s="286" t="s">
        <v>585</v>
      </c>
      <c r="C290" s="288" t="s">
        <v>586</v>
      </c>
      <c r="D290" s="464">
        <v>556.09400000000005</v>
      </c>
      <c r="E290" s="464">
        <v>86.51</v>
      </c>
      <c r="F290" s="427">
        <f t="shared" si="17"/>
        <v>48107.691940000004</v>
      </c>
      <c r="G290" s="282">
        <f t="shared" si="18"/>
        <v>1.5198193784993991E-3</v>
      </c>
      <c r="H290" s="471">
        <v>2.8204831811351288E-2</v>
      </c>
      <c r="I290" s="282">
        <f t="shared" si="19"/>
        <v>4.2866249954207993E-5</v>
      </c>
      <c r="J290" s="472">
        <v>9.2200000000000004E-2</v>
      </c>
      <c r="K290" s="282">
        <f t="shared" si="16"/>
        <v>1.4012734669764461E-4</v>
      </c>
    </row>
    <row r="291" spans="2:11">
      <c r="B291" s="286" t="s">
        <v>587</v>
      </c>
      <c r="C291" s="288" t="s">
        <v>588</v>
      </c>
      <c r="D291" s="464">
        <v>144.898</v>
      </c>
      <c r="E291" s="464">
        <v>246.66</v>
      </c>
      <c r="F291" s="427">
        <f t="shared" si="17"/>
        <v>35740.540679999998</v>
      </c>
      <c r="G291" s="282">
        <f t="shared" si="18"/>
        <v>1.1291160339027915E-3</v>
      </c>
      <c r="H291" s="471" t="s">
        <v>89</v>
      </c>
      <c r="I291" s="282" t="str">
        <f t="shared" si="19"/>
        <v/>
      </c>
      <c r="J291" s="472">
        <v>0.105</v>
      </c>
      <c r="K291" s="282">
        <f t="shared" si="16"/>
        <v>1.1855718355979311E-4</v>
      </c>
    </row>
    <row r="292" spans="2:11">
      <c r="B292" s="286" t="s">
        <v>589</v>
      </c>
      <c r="C292" s="288" t="s">
        <v>590</v>
      </c>
      <c r="D292" s="464">
        <v>205.126</v>
      </c>
      <c r="E292" s="464">
        <v>79.64</v>
      </c>
      <c r="F292" s="427">
        <f t="shared" si="17"/>
        <v>16336.234640000001</v>
      </c>
      <c r="G292" s="282">
        <f t="shared" si="18"/>
        <v>5.1609472365772276E-4</v>
      </c>
      <c r="H292" s="471">
        <v>3.7669512807634357E-2</v>
      </c>
      <c r="I292" s="282">
        <f t="shared" si="19"/>
        <v>1.9441036802777103E-5</v>
      </c>
      <c r="J292" s="472">
        <v>2.5699999999999997E-2</v>
      </c>
      <c r="K292" s="282">
        <f t="shared" si="16"/>
        <v>1.3263634398003473E-5</v>
      </c>
    </row>
    <row r="293" spans="2:11">
      <c r="B293" s="286" t="s">
        <v>591</v>
      </c>
      <c r="C293" s="288" t="s">
        <v>592</v>
      </c>
      <c r="D293" s="464">
        <v>89.623999999999995</v>
      </c>
      <c r="E293" s="464">
        <v>165.88</v>
      </c>
      <c r="F293" s="427">
        <f t="shared" si="17"/>
        <v>14866.829119999999</v>
      </c>
      <c r="G293" s="282">
        <f t="shared" si="18"/>
        <v>4.6967322858879946E-4</v>
      </c>
      <c r="H293" s="471">
        <v>3.0142271521581866E-2</v>
      </c>
      <c r="I293" s="282">
        <f t="shared" si="19"/>
        <v>1.415701798254158E-5</v>
      </c>
      <c r="J293" s="472">
        <v>0.03</v>
      </c>
      <c r="K293" s="282">
        <f t="shared" si="16"/>
        <v>1.4090196857663983E-5</v>
      </c>
    </row>
    <row r="294" spans="2:11">
      <c r="B294" s="286" t="s">
        <v>593</v>
      </c>
      <c r="C294" s="288" t="s">
        <v>594</v>
      </c>
      <c r="D294" s="464">
        <v>359.822</v>
      </c>
      <c r="E294" s="464">
        <v>121.73</v>
      </c>
      <c r="F294" s="427">
        <f t="shared" si="17"/>
        <v>43801.132060000004</v>
      </c>
      <c r="G294" s="282">
        <f t="shared" si="18"/>
        <v>1.3837664336095212E-3</v>
      </c>
      <c r="H294" s="471">
        <v>2.9245050521646266E-2</v>
      </c>
      <c r="I294" s="282">
        <f t="shared" si="19"/>
        <v>4.0468319261068719E-5</v>
      </c>
      <c r="J294" s="472">
        <v>7.0000000000000007E-2</v>
      </c>
      <c r="K294" s="282">
        <f t="shared" si="16"/>
        <v>9.6863650352666493E-5</v>
      </c>
    </row>
    <row r="295" spans="2:11">
      <c r="B295" s="286" t="s">
        <v>595</v>
      </c>
      <c r="C295" s="288" t="s">
        <v>596</v>
      </c>
      <c r="D295" s="464">
        <v>1116</v>
      </c>
      <c r="E295" s="464">
        <v>148.51</v>
      </c>
      <c r="F295" s="427">
        <f t="shared" si="17"/>
        <v>165737.16</v>
      </c>
      <c r="G295" s="282">
        <f t="shared" si="18"/>
        <v>5.2359724058184667E-3</v>
      </c>
      <c r="H295" s="471">
        <v>2.1547370547437886E-2</v>
      </c>
      <c r="I295" s="282">
        <f t="shared" si="19"/>
        <v>1.1282143760433032E-4</v>
      </c>
      <c r="J295" s="472">
        <v>0.10804999999999999</v>
      </c>
      <c r="K295" s="282">
        <f t="shared" si="16"/>
        <v>5.6574681844868534E-4</v>
      </c>
    </row>
    <row r="296" spans="2:11">
      <c r="B296" s="286" t="s">
        <v>599</v>
      </c>
      <c r="C296" s="288" t="s">
        <v>600</v>
      </c>
      <c r="D296" s="464">
        <v>336.666</v>
      </c>
      <c r="E296" s="464">
        <v>140.28</v>
      </c>
      <c r="F296" s="427">
        <f t="shared" si="17"/>
        <v>47227.506479999996</v>
      </c>
      <c r="G296" s="282">
        <f t="shared" si="18"/>
        <v>1.4920125379540279E-3</v>
      </c>
      <c r="H296" s="471">
        <v>9.552323923581409E-3</v>
      </c>
      <c r="I296" s="282">
        <f t="shared" si="19"/>
        <v>1.4252187060581675E-5</v>
      </c>
      <c r="J296" s="472">
        <v>0.1</v>
      </c>
      <c r="K296" s="282">
        <f t="shared" si="16"/>
        <v>1.4920125379540281E-4</v>
      </c>
    </row>
    <row r="297" spans="2:11">
      <c r="B297" s="286" t="s">
        <v>601</v>
      </c>
      <c r="C297" s="288" t="s">
        <v>602</v>
      </c>
      <c r="D297" s="464">
        <v>83.052000000000007</v>
      </c>
      <c r="E297" s="464">
        <v>515.08000000000004</v>
      </c>
      <c r="F297" s="427">
        <f t="shared" si="17"/>
        <v>42778.42416000001</v>
      </c>
      <c r="G297" s="282">
        <f t="shared" si="18"/>
        <v>1.3514570206594469E-3</v>
      </c>
      <c r="H297" s="471" t="s">
        <v>89</v>
      </c>
      <c r="I297" s="282" t="str">
        <f t="shared" si="19"/>
        <v/>
      </c>
      <c r="J297" s="472">
        <v>0.1636</v>
      </c>
      <c r="K297" s="282">
        <f t="shared" si="16"/>
        <v>2.210983685798855E-4</v>
      </c>
    </row>
    <row r="298" spans="2:11">
      <c r="B298" s="286" t="s">
        <v>603</v>
      </c>
      <c r="C298" s="288" t="s">
        <v>604</v>
      </c>
      <c r="D298" s="464">
        <v>1132.2</v>
      </c>
      <c r="E298" s="464">
        <v>93.03</v>
      </c>
      <c r="F298" s="427">
        <f t="shared" si="17"/>
        <v>105328.56600000001</v>
      </c>
      <c r="G298" s="282">
        <f t="shared" si="18"/>
        <v>3.3275426290665846E-3</v>
      </c>
      <c r="H298" s="471">
        <v>2.4508223153821347E-2</v>
      </c>
      <c r="I298" s="282">
        <f t="shared" si="19"/>
        <v>8.1552157307017233E-5</v>
      </c>
      <c r="J298" s="472">
        <v>0.15410000000000001</v>
      </c>
      <c r="K298" s="282">
        <f t="shared" si="16"/>
        <v>5.1277431913916076E-4</v>
      </c>
    </row>
    <row r="299" spans="2:11">
      <c r="B299" s="286" t="s">
        <v>605</v>
      </c>
      <c r="C299" s="288" t="s">
        <v>606</v>
      </c>
      <c r="D299" s="464">
        <v>936.56399999999996</v>
      </c>
      <c r="E299" s="464">
        <v>14.53</v>
      </c>
      <c r="F299" s="427">
        <f t="shared" si="17"/>
        <v>13608.274919999998</v>
      </c>
      <c r="G299" s="282" t="str">
        <f t="shared" si="18"/>
        <v/>
      </c>
      <c r="H299" s="471">
        <v>5.6434962147281484E-2</v>
      </c>
      <c r="I299" s="282" t="str">
        <f t="shared" si="19"/>
        <v/>
      </c>
      <c r="J299" s="472">
        <v>-1.67E-2</v>
      </c>
      <c r="K299" s="282" t="str">
        <f t="shared" si="16"/>
        <v/>
      </c>
    </row>
    <row r="300" spans="2:11">
      <c r="B300" s="286" t="s">
        <v>607</v>
      </c>
      <c r="C300" s="288" t="s">
        <v>608</v>
      </c>
      <c r="D300" s="464">
        <v>247.227</v>
      </c>
      <c r="E300" s="464">
        <v>32.299999999999997</v>
      </c>
      <c r="F300" s="427">
        <f t="shared" si="17"/>
        <v>7985.4320999999991</v>
      </c>
      <c r="G300" s="282">
        <f t="shared" si="18"/>
        <v>2.52275965897672E-4</v>
      </c>
      <c r="H300" s="471">
        <v>1.6099071207430343E-2</v>
      </c>
      <c r="I300" s="282">
        <f t="shared" si="19"/>
        <v>4.0614087389098903E-6</v>
      </c>
      <c r="J300" s="472">
        <v>0.12</v>
      </c>
      <c r="K300" s="282">
        <f t="shared" si="16"/>
        <v>3.027311590772064E-5</v>
      </c>
    </row>
    <row r="301" spans="2:11">
      <c r="B301" s="286" t="s">
        <v>607</v>
      </c>
      <c r="C301" s="288" t="s">
        <v>609</v>
      </c>
      <c r="D301" s="464">
        <v>235.58099999999999</v>
      </c>
      <c r="E301" s="464">
        <v>30.01</v>
      </c>
      <c r="F301" s="427">
        <f t="shared" si="17"/>
        <v>7069.7858100000003</v>
      </c>
      <c r="G301" s="282">
        <f t="shared" si="18"/>
        <v>2.2334884594503102E-4</v>
      </c>
      <c r="H301" s="471">
        <v>1.7327557480839719E-2</v>
      </c>
      <c r="I301" s="282">
        <f t="shared" si="19"/>
        <v>3.8700899663917399E-6</v>
      </c>
      <c r="J301" s="472">
        <v>0.12</v>
      </c>
      <c r="K301" s="282">
        <f t="shared" si="16"/>
        <v>2.680186151340372E-5</v>
      </c>
    </row>
    <row r="302" spans="2:11">
      <c r="B302" s="286" t="s">
        <v>610</v>
      </c>
      <c r="C302" s="288" t="s">
        <v>611</v>
      </c>
      <c r="D302" s="464">
        <v>301.94400000000002</v>
      </c>
      <c r="E302" s="464">
        <v>73.87</v>
      </c>
      <c r="F302" s="427">
        <f t="shared" si="17"/>
        <v>22304.603280000003</v>
      </c>
      <c r="G302" s="282">
        <f t="shared" si="18"/>
        <v>7.0464757147285545E-4</v>
      </c>
      <c r="H302" s="471">
        <v>3.736293488560985E-2</v>
      </c>
      <c r="I302" s="282">
        <f t="shared" si="19"/>
        <v>2.6327701330243413E-5</v>
      </c>
      <c r="J302" s="472">
        <v>7.85E-2</v>
      </c>
      <c r="K302" s="282">
        <f t="shared" si="16"/>
        <v>5.5314834360619155E-5</v>
      </c>
    </row>
    <row r="303" spans="2:11">
      <c r="B303" s="286" t="s">
        <v>612</v>
      </c>
      <c r="C303" s="288" t="s">
        <v>613</v>
      </c>
      <c r="D303" s="464">
        <v>425.42500000000001</v>
      </c>
      <c r="E303" s="464">
        <v>17.8</v>
      </c>
      <c r="F303" s="427">
        <f t="shared" si="17"/>
        <v>7572.5650000000005</v>
      </c>
      <c r="G303" s="282" t="str">
        <f t="shared" si="18"/>
        <v/>
      </c>
      <c r="H303" s="471" t="s">
        <v>89</v>
      </c>
      <c r="I303" s="282" t="str">
        <f t="shared" si="19"/>
        <v/>
      </c>
      <c r="J303" s="472" t="s">
        <v>89</v>
      </c>
      <c r="K303" s="282" t="str">
        <f t="shared" si="16"/>
        <v/>
      </c>
    </row>
    <row r="304" spans="2:11">
      <c r="B304" s="286" t="s">
        <v>614</v>
      </c>
      <c r="C304" s="288" t="s">
        <v>615</v>
      </c>
      <c r="D304" s="464">
        <v>1558</v>
      </c>
      <c r="E304" s="464">
        <v>41.54</v>
      </c>
      <c r="F304" s="427">
        <f t="shared" si="17"/>
        <v>64719.32</v>
      </c>
      <c r="G304" s="282">
        <f t="shared" si="18"/>
        <v>2.0446143378065316E-3</v>
      </c>
      <c r="H304" s="471">
        <v>4.7183437650457391E-2</v>
      </c>
      <c r="I304" s="282">
        <f t="shared" si="19"/>
        <v>9.6471933127125704E-5</v>
      </c>
      <c r="J304" s="472">
        <v>0.06</v>
      </c>
      <c r="K304" s="282">
        <f t="shared" si="16"/>
        <v>1.226768602683919E-4</v>
      </c>
    </row>
    <row r="305" spans="2:11">
      <c r="B305" s="286" t="s">
        <v>616</v>
      </c>
      <c r="C305" s="288" t="s">
        <v>617</v>
      </c>
      <c r="D305" s="464">
        <v>122.828</v>
      </c>
      <c r="E305" s="464">
        <v>77.61</v>
      </c>
      <c r="F305" s="427">
        <f t="shared" si="17"/>
        <v>9532.6810800000003</v>
      </c>
      <c r="G305" s="282" t="str">
        <f t="shared" si="18"/>
        <v/>
      </c>
      <c r="H305" s="471">
        <v>1.6492720010307951E-2</v>
      </c>
      <c r="I305" s="282" t="str">
        <f t="shared" si="19"/>
        <v/>
      </c>
      <c r="J305" s="472" t="s">
        <v>89</v>
      </c>
      <c r="K305" s="282" t="str">
        <f t="shared" si="16"/>
        <v/>
      </c>
    </row>
    <row r="306" spans="2:11">
      <c r="B306" s="286" t="s">
        <v>618</v>
      </c>
      <c r="C306" s="288" t="s">
        <v>619</v>
      </c>
      <c r="D306" s="464">
        <v>640.71500000000003</v>
      </c>
      <c r="E306" s="464">
        <v>23.48</v>
      </c>
      <c r="F306" s="427">
        <f t="shared" si="17"/>
        <v>15043.988200000002</v>
      </c>
      <c r="G306" s="282">
        <f t="shared" si="18"/>
        <v>4.752700425701673E-4</v>
      </c>
      <c r="H306" s="471">
        <v>2.1294718909710391E-2</v>
      </c>
      <c r="I306" s="282">
        <f t="shared" si="19"/>
        <v>1.0120741962737804E-5</v>
      </c>
      <c r="J306" s="472">
        <v>0.1298</v>
      </c>
      <c r="K306" s="282">
        <f t="shared" si="16"/>
        <v>6.1690051525607715E-5</v>
      </c>
    </row>
    <row r="307" spans="2:11">
      <c r="B307" s="286" t="s">
        <v>620</v>
      </c>
      <c r="C307" s="288" t="s">
        <v>621</v>
      </c>
      <c r="D307" s="464">
        <v>223.47</v>
      </c>
      <c r="E307" s="464">
        <v>108.45</v>
      </c>
      <c r="F307" s="427">
        <f t="shared" si="17"/>
        <v>24235.321500000002</v>
      </c>
      <c r="G307" s="282" t="str">
        <f t="shared" si="18"/>
        <v/>
      </c>
      <c r="H307" s="471">
        <v>4.5735361917934529E-2</v>
      </c>
      <c r="I307" s="282" t="str">
        <f t="shared" si="19"/>
        <v/>
      </c>
      <c r="J307" s="472">
        <v>-1.205E-2</v>
      </c>
      <c r="K307" s="282" t="str">
        <f t="shared" si="16"/>
        <v/>
      </c>
    </row>
    <row r="308" spans="2:11">
      <c r="B308" s="286" t="s">
        <v>622</v>
      </c>
      <c r="C308" s="288" t="s">
        <v>623</v>
      </c>
      <c r="D308" s="464">
        <v>402.77499999999998</v>
      </c>
      <c r="E308" s="464">
        <v>185.63</v>
      </c>
      <c r="F308" s="427">
        <f t="shared" si="17"/>
        <v>74767.12324999999</v>
      </c>
      <c r="G308" s="282">
        <f t="shared" si="18"/>
        <v>2.3620447834355809E-3</v>
      </c>
      <c r="H308" s="471">
        <v>1.508376878737273E-2</v>
      </c>
      <c r="I308" s="282">
        <f t="shared" si="19"/>
        <v>3.5628537378762194E-5</v>
      </c>
      <c r="J308" s="472">
        <v>0.10390000000000001</v>
      </c>
      <c r="K308" s="282">
        <f t="shared" si="16"/>
        <v>2.4541645299895685E-4</v>
      </c>
    </row>
    <row r="309" spans="2:11">
      <c r="B309" s="286" t="s">
        <v>624</v>
      </c>
      <c r="C309" s="288" t="s">
        <v>625</v>
      </c>
      <c r="D309" s="464">
        <v>182.79599999999999</v>
      </c>
      <c r="E309" s="464">
        <v>245.08</v>
      </c>
      <c r="F309" s="427">
        <f t="shared" si="17"/>
        <v>44799.643680000001</v>
      </c>
      <c r="G309" s="282">
        <f t="shared" si="18"/>
        <v>1.4153114370909919E-3</v>
      </c>
      <c r="H309" s="471">
        <v>1.4525869103966051E-2</v>
      </c>
      <c r="I309" s="282">
        <f t="shared" si="19"/>
        <v>2.055862867652983E-5</v>
      </c>
      <c r="J309" s="472">
        <v>0.10625</v>
      </c>
      <c r="K309" s="282">
        <f t="shared" si="16"/>
        <v>1.503768401909179E-4</v>
      </c>
    </row>
    <row r="310" spans="2:11">
      <c r="B310" s="286" t="s">
        <v>626</v>
      </c>
      <c r="C310" s="288" t="s">
        <v>627</v>
      </c>
      <c r="D310" s="464">
        <v>211.86</v>
      </c>
      <c r="E310" s="464">
        <v>34.75</v>
      </c>
      <c r="F310" s="427">
        <f t="shared" si="17"/>
        <v>7362.1350000000002</v>
      </c>
      <c r="G310" s="282">
        <f t="shared" si="18"/>
        <v>2.325847486943202E-4</v>
      </c>
      <c r="H310" s="471">
        <v>1.6115107913669068E-2</v>
      </c>
      <c r="I310" s="282">
        <f t="shared" si="19"/>
        <v>3.7481283242825706E-6</v>
      </c>
      <c r="J310" s="472">
        <v>7.9299999999999995E-2</v>
      </c>
      <c r="K310" s="282">
        <f t="shared" si="16"/>
        <v>1.844397057145959E-5</v>
      </c>
    </row>
    <row r="311" spans="2:11">
      <c r="B311" s="286" t="s">
        <v>628</v>
      </c>
      <c r="C311" s="288" t="s">
        <v>629</v>
      </c>
      <c r="D311" s="464">
        <v>148.15299999999999</v>
      </c>
      <c r="E311" s="464">
        <v>41.9</v>
      </c>
      <c r="F311" s="427">
        <f t="shared" si="17"/>
        <v>6207.6106999999993</v>
      </c>
      <c r="G311" s="282" t="str">
        <f t="shared" si="18"/>
        <v/>
      </c>
      <c r="H311" s="471">
        <v>3.9140811455847253E-2</v>
      </c>
      <c r="I311" s="282" t="str">
        <f t="shared" si="19"/>
        <v/>
      </c>
      <c r="J311" s="472">
        <v>-9.4E-2</v>
      </c>
      <c r="K311" s="282" t="str">
        <f t="shared" si="16"/>
        <v/>
      </c>
    </row>
    <row r="312" spans="2:11">
      <c r="B312" s="286" t="s">
        <v>630</v>
      </c>
      <c r="C312" s="288" t="s">
        <v>631</v>
      </c>
      <c r="D312" s="464">
        <v>449.5</v>
      </c>
      <c r="E312" s="464">
        <v>15.83</v>
      </c>
      <c r="F312" s="427">
        <f t="shared" si="17"/>
        <v>7115.585</v>
      </c>
      <c r="G312" s="282">
        <f t="shared" si="18"/>
        <v>2.2479573507387115E-4</v>
      </c>
      <c r="H312" s="471">
        <v>5.0536955148452307E-2</v>
      </c>
      <c r="I312" s="282">
        <f t="shared" si="19"/>
        <v>1.1360491980991594E-5</v>
      </c>
      <c r="J312" s="472">
        <v>0.04</v>
      </c>
      <c r="K312" s="282">
        <f t="shared" si="16"/>
        <v>8.9918294029548456E-6</v>
      </c>
    </row>
    <row r="313" spans="2:11">
      <c r="B313" s="286" t="s">
        <v>634</v>
      </c>
      <c r="C313" s="288" t="s">
        <v>635</v>
      </c>
      <c r="D313" s="464">
        <v>279.93599999999998</v>
      </c>
      <c r="E313" s="464">
        <v>631.33000000000004</v>
      </c>
      <c r="F313" s="427">
        <f t="shared" si="17"/>
        <v>176731.99487999998</v>
      </c>
      <c r="G313" s="282">
        <f t="shared" si="18"/>
        <v>5.583321497827828E-3</v>
      </c>
      <c r="H313" s="471">
        <v>5.7022476359431676E-3</v>
      </c>
      <c r="I313" s="282">
        <f t="shared" si="19"/>
        <v>3.1837481811699398E-5</v>
      </c>
      <c r="J313" s="472">
        <v>0.18960000000000002</v>
      </c>
      <c r="K313" s="282">
        <f t="shared" si="16"/>
        <v>1.0585977559881563E-3</v>
      </c>
    </row>
    <row r="314" spans="2:11">
      <c r="B314" s="286" t="s">
        <v>636</v>
      </c>
      <c r="C314" s="288" t="s">
        <v>637</v>
      </c>
      <c r="D314" s="464">
        <v>1641.3119999999999</v>
      </c>
      <c r="E314" s="464">
        <v>87.24</v>
      </c>
      <c r="F314" s="427">
        <f t="shared" si="17"/>
        <v>143188.05888</v>
      </c>
      <c r="G314" s="282">
        <f t="shared" si="18"/>
        <v>4.5236006526139932E-3</v>
      </c>
      <c r="H314" s="471">
        <v>3.897294818890417E-2</v>
      </c>
      <c r="I314" s="282">
        <f t="shared" si="19"/>
        <v>1.7629805386161826E-4</v>
      </c>
      <c r="J314" s="472">
        <v>5.2750000000000005E-2</v>
      </c>
      <c r="K314" s="282">
        <f t="shared" si="16"/>
        <v>2.3861993442538817E-4</v>
      </c>
    </row>
    <row r="315" spans="2:11">
      <c r="B315" s="286" t="s">
        <v>638</v>
      </c>
      <c r="C315" s="288" t="s">
        <v>639</v>
      </c>
      <c r="D315" s="464">
        <v>541.04499999999996</v>
      </c>
      <c r="E315" s="464">
        <v>85.18</v>
      </c>
      <c r="F315" s="427">
        <f t="shared" si="17"/>
        <v>46086.213100000001</v>
      </c>
      <c r="G315" s="282" t="str">
        <f t="shared" si="18"/>
        <v/>
      </c>
      <c r="H315" s="471">
        <v>2.0615167879783985E-2</v>
      </c>
      <c r="I315" s="282" t="str">
        <f t="shared" si="19"/>
        <v/>
      </c>
      <c r="J315" s="472">
        <v>-1.8450000000000001E-2</v>
      </c>
      <c r="K315" s="282" t="str">
        <f t="shared" si="16"/>
        <v/>
      </c>
    </row>
    <row r="316" spans="2:11">
      <c r="B316" s="286" t="s">
        <v>640</v>
      </c>
      <c r="C316" s="288" t="s">
        <v>641</v>
      </c>
      <c r="D316" s="464">
        <v>405.27</v>
      </c>
      <c r="E316" s="464">
        <v>245</v>
      </c>
      <c r="F316" s="427">
        <f t="shared" si="17"/>
        <v>99291.15</v>
      </c>
      <c r="G316" s="282">
        <f t="shared" si="18"/>
        <v>3.1368084353682797E-3</v>
      </c>
      <c r="H316" s="471">
        <v>1.4040816326530613E-2</v>
      </c>
      <c r="I316" s="282">
        <f t="shared" si="19"/>
        <v>4.404335109251789E-5</v>
      </c>
      <c r="J316" s="472">
        <v>0.06</v>
      </c>
      <c r="K316" s="282">
        <f t="shared" si="16"/>
        <v>1.8820850612209677E-4</v>
      </c>
    </row>
    <row r="317" spans="2:11">
      <c r="B317" s="286" t="s">
        <v>642</v>
      </c>
      <c r="C317" s="288" t="s">
        <v>643</v>
      </c>
      <c r="D317" s="464">
        <v>234.721</v>
      </c>
      <c r="E317" s="464">
        <v>74.44</v>
      </c>
      <c r="F317" s="427">
        <f t="shared" si="17"/>
        <v>17472.631239999999</v>
      </c>
      <c r="G317" s="282">
        <f t="shared" si="18"/>
        <v>5.5199579279433583E-4</v>
      </c>
      <c r="H317" s="471" t="s">
        <v>89</v>
      </c>
      <c r="I317" s="282" t="str">
        <f t="shared" si="19"/>
        <v/>
      </c>
      <c r="J317" s="472">
        <v>8.8599999999999998E-2</v>
      </c>
      <c r="K317" s="282">
        <f t="shared" si="16"/>
        <v>4.8906827241578152E-5</v>
      </c>
    </row>
    <row r="318" spans="2:11">
      <c r="B318" s="286" t="s">
        <v>644</v>
      </c>
      <c r="C318" s="288" t="s">
        <v>645</v>
      </c>
      <c r="D318" s="464">
        <v>466.41800000000001</v>
      </c>
      <c r="E318" s="464">
        <v>32.700000000000003</v>
      </c>
      <c r="F318" s="427">
        <f t="shared" si="17"/>
        <v>15251.868600000002</v>
      </c>
      <c r="G318" s="282" t="str">
        <f t="shared" si="18"/>
        <v/>
      </c>
      <c r="H318" s="471">
        <v>5.1376146788990822E-2</v>
      </c>
      <c r="I318" s="282" t="str">
        <f t="shared" si="19"/>
        <v/>
      </c>
      <c r="J318" s="472">
        <v>-6.9599999999999995E-2</v>
      </c>
      <c r="K318" s="282" t="str">
        <f t="shared" si="16"/>
        <v/>
      </c>
    </row>
    <row r="319" spans="2:11">
      <c r="B319" s="286" t="s">
        <v>1611</v>
      </c>
      <c r="C319" s="288" t="s">
        <v>1612</v>
      </c>
      <c r="D319" s="464">
        <v>127.54600000000001</v>
      </c>
      <c r="E319" s="464">
        <v>125.29</v>
      </c>
      <c r="F319" s="427">
        <f t="shared" si="17"/>
        <v>15980.238340000002</v>
      </c>
      <c r="G319" s="282">
        <f t="shared" si="18"/>
        <v>5.0484807985512914E-4</v>
      </c>
      <c r="H319" s="471">
        <v>2.5540745470508421E-3</v>
      </c>
      <c r="I319" s="282">
        <f t="shared" si="19"/>
        <v>1.2894196308854763E-6</v>
      </c>
      <c r="J319" s="472">
        <v>0.12</v>
      </c>
      <c r="K319" s="282">
        <f t="shared" si="16"/>
        <v>6.0581769582615497E-5</v>
      </c>
    </row>
    <row r="320" spans="2:11">
      <c r="B320" s="286" t="s">
        <v>646</v>
      </c>
      <c r="C320" s="288" t="s">
        <v>647</v>
      </c>
      <c r="D320" s="464">
        <v>59.161999999999999</v>
      </c>
      <c r="E320" s="464">
        <v>1023.05</v>
      </c>
      <c r="F320" s="427">
        <f t="shared" si="17"/>
        <v>60525.684099999999</v>
      </c>
      <c r="G320" s="282">
        <f t="shared" si="18"/>
        <v>1.9121288900502791E-3</v>
      </c>
      <c r="H320" s="471" t="s">
        <v>89</v>
      </c>
      <c r="I320" s="282" t="str">
        <f t="shared" si="19"/>
        <v/>
      </c>
      <c r="J320" s="472">
        <v>0.11795</v>
      </c>
      <c r="K320" s="282">
        <f t="shared" si="16"/>
        <v>2.2553560258143041E-4</v>
      </c>
    </row>
    <row r="321" spans="2:11">
      <c r="B321" s="286" t="s">
        <v>648</v>
      </c>
      <c r="C321" s="288" t="s">
        <v>649</v>
      </c>
      <c r="D321" s="464">
        <v>261.68700000000001</v>
      </c>
      <c r="E321" s="464">
        <v>155.25</v>
      </c>
      <c r="F321" s="427">
        <f t="shared" si="17"/>
        <v>40626.906750000002</v>
      </c>
      <c r="G321" s="282" t="str">
        <f t="shared" si="18"/>
        <v/>
      </c>
      <c r="H321" s="471">
        <v>2.2930756843800321E-2</v>
      </c>
      <c r="I321" s="282" t="str">
        <f t="shared" si="19"/>
        <v/>
      </c>
      <c r="J321" s="472">
        <v>-7.0000000000000007E-2</v>
      </c>
      <c r="K321" s="282" t="str">
        <f t="shared" si="16"/>
        <v/>
      </c>
    </row>
    <row r="322" spans="2:11">
      <c r="B322" s="286" t="s">
        <v>650</v>
      </c>
      <c r="C322" s="288" t="s">
        <v>651</v>
      </c>
      <c r="D322" s="464">
        <v>379.291</v>
      </c>
      <c r="E322" s="464">
        <v>60.19</v>
      </c>
      <c r="F322" s="427">
        <f t="shared" si="17"/>
        <v>22829.525289999998</v>
      </c>
      <c r="G322" s="282">
        <f t="shared" si="18"/>
        <v>7.2123092043072784E-4</v>
      </c>
      <c r="H322" s="471">
        <v>4.402724705100515E-2</v>
      </c>
      <c r="I322" s="282">
        <f t="shared" si="19"/>
        <v>3.1753811914627495E-5</v>
      </c>
      <c r="J322" s="472">
        <v>4.7500000000000001E-2</v>
      </c>
      <c r="K322" s="282">
        <f t="shared" si="16"/>
        <v>3.425846872045957E-5</v>
      </c>
    </row>
    <row r="323" spans="2:11">
      <c r="B323" s="286" t="s">
        <v>652</v>
      </c>
      <c r="C323" s="288" t="s">
        <v>653</v>
      </c>
      <c r="D323" s="464">
        <v>235.05500000000001</v>
      </c>
      <c r="E323" s="464">
        <v>33.9</v>
      </c>
      <c r="F323" s="427">
        <f t="shared" si="17"/>
        <v>7968.3644999999997</v>
      </c>
      <c r="G323" s="282">
        <f t="shared" si="18"/>
        <v>2.5173676586170209E-4</v>
      </c>
      <c r="H323" s="471">
        <v>1.2979351032448377E-2</v>
      </c>
      <c r="I323" s="282">
        <f t="shared" si="19"/>
        <v>3.2673798518922985E-6</v>
      </c>
      <c r="J323" s="472">
        <v>4.8099999999999997E-2</v>
      </c>
      <c r="K323" s="282">
        <f t="shared" si="16"/>
        <v>1.210853843794787E-5</v>
      </c>
    </row>
    <row r="324" spans="2:11">
      <c r="B324" s="286" t="s">
        <v>654</v>
      </c>
      <c r="C324" s="288" t="s">
        <v>655</v>
      </c>
      <c r="D324" s="464">
        <v>1398.336</v>
      </c>
      <c r="E324" s="464">
        <v>31.44</v>
      </c>
      <c r="F324" s="427">
        <f t="shared" si="17"/>
        <v>43963.683840000005</v>
      </c>
      <c r="G324" s="282">
        <f t="shared" si="18"/>
        <v>1.3889017734125967E-3</v>
      </c>
      <c r="H324" s="471">
        <v>2.7353689567430024E-2</v>
      </c>
      <c r="I324" s="282">
        <f t="shared" si="19"/>
        <v>3.7991587949581202E-5</v>
      </c>
      <c r="J324" s="472">
        <v>6.8049999999999999E-2</v>
      </c>
      <c r="K324" s="282">
        <f t="shared" si="16"/>
        <v>9.4514765680727206E-5</v>
      </c>
    </row>
    <row r="325" spans="2:11">
      <c r="B325" s="286" t="s">
        <v>656</v>
      </c>
      <c r="C325" s="288" t="s">
        <v>657</v>
      </c>
      <c r="D325" s="464">
        <v>705.4</v>
      </c>
      <c r="E325" s="464">
        <v>19.22</v>
      </c>
      <c r="F325" s="427">
        <f t="shared" si="17"/>
        <v>13557.787999999999</v>
      </c>
      <c r="G325" s="282" t="str">
        <f t="shared" si="18"/>
        <v/>
      </c>
      <c r="H325" s="471">
        <v>4.1623309053069726E-2</v>
      </c>
      <c r="I325" s="282" t="str">
        <f t="shared" si="19"/>
        <v/>
      </c>
      <c r="J325" s="472" t="s">
        <v>89</v>
      </c>
      <c r="K325" s="282" t="str">
        <f t="shared" si="16"/>
        <v/>
      </c>
    </row>
    <row r="326" spans="2:11">
      <c r="B326" s="286" t="s">
        <v>658</v>
      </c>
      <c r="C326" s="288" t="s">
        <v>659</v>
      </c>
      <c r="D326" s="464">
        <v>224.10900000000001</v>
      </c>
      <c r="E326" s="464">
        <v>58.77</v>
      </c>
      <c r="F326" s="427">
        <f t="shared" si="17"/>
        <v>13170.88593</v>
      </c>
      <c r="G326" s="282" t="str">
        <f t="shared" si="18"/>
        <v/>
      </c>
      <c r="H326" s="471" t="s">
        <v>89</v>
      </c>
      <c r="I326" s="282" t="str">
        <f t="shared" si="19"/>
        <v/>
      </c>
      <c r="J326" s="472">
        <v>0.37</v>
      </c>
      <c r="K326" s="282" t="str">
        <f t="shared" si="16"/>
        <v/>
      </c>
    </row>
    <row r="327" spans="2:11">
      <c r="B327" s="286" t="s">
        <v>660</v>
      </c>
      <c r="C327" s="288" t="s">
        <v>661</v>
      </c>
      <c r="D327" s="464">
        <v>326.24700000000001</v>
      </c>
      <c r="E327" s="464">
        <v>138.61000000000001</v>
      </c>
      <c r="F327" s="427">
        <f t="shared" si="17"/>
        <v>45221.096670000006</v>
      </c>
      <c r="G327" s="282">
        <f t="shared" si="18"/>
        <v>1.428625990242438E-3</v>
      </c>
      <c r="H327" s="471">
        <v>5.4830098838467636E-2</v>
      </c>
      <c r="I327" s="282">
        <f t="shared" si="19"/>
        <v>7.8331704248196576E-5</v>
      </c>
      <c r="J327" s="472">
        <v>1.7100000000000001E-2</v>
      </c>
      <c r="K327" s="282">
        <f t="shared" si="16"/>
        <v>2.4429504433145691E-5</v>
      </c>
    </row>
    <row r="328" spans="2:11">
      <c r="B328" s="286" t="s">
        <v>662</v>
      </c>
      <c r="C328" s="288" t="s">
        <v>663</v>
      </c>
      <c r="D328" s="464">
        <v>118.56399999999999</v>
      </c>
      <c r="E328" s="464">
        <v>83.55</v>
      </c>
      <c r="F328" s="427">
        <f t="shared" si="17"/>
        <v>9906.0221999999994</v>
      </c>
      <c r="G328" s="282">
        <f t="shared" si="18"/>
        <v>3.1295129523533006E-4</v>
      </c>
      <c r="H328" s="471">
        <v>3.8779174147217238E-2</v>
      </c>
      <c r="I328" s="282">
        <f t="shared" si="19"/>
        <v>1.2135992777528061E-5</v>
      </c>
      <c r="J328" s="472">
        <v>5.0199999999999995E-2</v>
      </c>
      <c r="K328" s="282">
        <f t="shared" si="16"/>
        <v>1.5710155020813566E-5</v>
      </c>
    </row>
    <row r="329" spans="2:11">
      <c r="B329" s="286" t="s">
        <v>664</v>
      </c>
      <c r="C329" s="288" t="s">
        <v>665</v>
      </c>
      <c r="D329" s="464">
        <v>142.01499999999999</v>
      </c>
      <c r="E329" s="464">
        <v>179.01</v>
      </c>
      <c r="F329" s="427">
        <f t="shared" si="17"/>
        <v>25422.105149999996</v>
      </c>
      <c r="G329" s="282">
        <f t="shared" si="18"/>
        <v>8.0313576667547285E-4</v>
      </c>
      <c r="H329" s="471">
        <v>3.7986704653371318E-2</v>
      </c>
      <c r="I329" s="282">
        <f t="shared" si="19"/>
        <v>3.0508481165260125E-5</v>
      </c>
      <c r="J329" s="472">
        <v>5.9500000000000004E-2</v>
      </c>
      <c r="K329" s="282">
        <f t="shared" si="16"/>
        <v>4.7786578117190641E-5</v>
      </c>
    </row>
    <row r="330" spans="2:11">
      <c r="B330" s="286" t="s">
        <v>666</v>
      </c>
      <c r="C330" s="288" t="s">
        <v>667</v>
      </c>
      <c r="D330" s="464">
        <v>361</v>
      </c>
      <c r="E330" s="464">
        <v>104.93</v>
      </c>
      <c r="F330" s="427">
        <f t="shared" si="17"/>
        <v>37879.730000000003</v>
      </c>
      <c r="G330" s="282">
        <f t="shared" si="18"/>
        <v>1.1966973551366148E-3</v>
      </c>
      <c r="H330" s="471">
        <v>4.7650814828933574E-2</v>
      </c>
      <c r="I330" s="282">
        <f t="shared" si="19"/>
        <v>5.7023604075889393E-5</v>
      </c>
      <c r="J330" s="472">
        <v>0.10550000000000001</v>
      </c>
      <c r="K330" s="282">
        <f t="shared" si="16"/>
        <v>1.2625157096691288E-4</v>
      </c>
    </row>
    <row r="331" spans="2:11">
      <c r="B331" s="286" t="s">
        <v>668</v>
      </c>
      <c r="C331" s="288" t="s">
        <v>669</v>
      </c>
      <c r="D331" s="464">
        <v>723.25699999999995</v>
      </c>
      <c r="E331" s="464">
        <v>141.9</v>
      </c>
      <c r="F331" s="427">
        <f t="shared" si="17"/>
        <v>102630.16829999999</v>
      </c>
      <c r="G331" s="282" t="str">
        <f t="shared" si="18"/>
        <v/>
      </c>
      <c r="H331" s="471">
        <v>4.5947850599013386E-2</v>
      </c>
      <c r="I331" s="282" t="str">
        <f t="shared" si="19"/>
        <v/>
      </c>
      <c r="J331" s="472">
        <v>-3.9000000000000003E-3</v>
      </c>
      <c r="K331" s="282" t="str">
        <f t="shared" si="16"/>
        <v/>
      </c>
    </row>
    <row r="332" spans="2:11">
      <c r="B332" s="286" t="s">
        <v>670</v>
      </c>
      <c r="C332" s="288" t="s">
        <v>671</v>
      </c>
      <c r="D332" s="464">
        <v>862.37599999999998</v>
      </c>
      <c r="E332" s="464">
        <v>22.57</v>
      </c>
      <c r="F332" s="427">
        <f t="shared" si="17"/>
        <v>19463.82632</v>
      </c>
      <c r="G332" s="282">
        <f t="shared" si="18"/>
        <v>6.149016763842411E-4</v>
      </c>
      <c r="H332" s="471">
        <v>4.4306601683650866E-2</v>
      </c>
      <c r="I332" s="282">
        <f t="shared" si="19"/>
        <v>2.7244203650165757E-5</v>
      </c>
      <c r="J332" s="472">
        <v>3.0999999999999999E-3</v>
      </c>
      <c r="K332" s="282">
        <f t="shared" si="16"/>
        <v>1.9061951967911474E-6</v>
      </c>
    </row>
    <row r="333" spans="2:11">
      <c r="B333" s="286" t="s">
        <v>672</v>
      </c>
      <c r="C333" s="288" t="s">
        <v>673</v>
      </c>
      <c r="D333" s="464">
        <v>98.8</v>
      </c>
      <c r="E333" s="464">
        <v>218.95</v>
      </c>
      <c r="F333" s="427">
        <f t="shared" si="17"/>
        <v>21632.26</v>
      </c>
      <c r="G333" s="282" t="str">
        <f t="shared" si="18"/>
        <v/>
      </c>
      <c r="H333" s="471">
        <v>9.4998858186800643E-3</v>
      </c>
      <c r="I333" s="282" t="str">
        <f t="shared" si="19"/>
        <v/>
      </c>
      <c r="J333" s="472" t="s">
        <v>89</v>
      </c>
      <c r="K333" s="282" t="str">
        <f t="shared" si="16"/>
        <v/>
      </c>
    </row>
    <row r="334" spans="2:11">
      <c r="B334" s="286" t="s">
        <v>674</v>
      </c>
      <c r="C334" s="288" t="s">
        <v>675</v>
      </c>
      <c r="D334" s="464">
        <v>133.06200000000001</v>
      </c>
      <c r="E334" s="464">
        <v>499.89</v>
      </c>
      <c r="F334" s="427">
        <f t="shared" si="17"/>
        <v>66516.36318</v>
      </c>
      <c r="G334" s="282">
        <f t="shared" si="18"/>
        <v>2.1013865698306855E-3</v>
      </c>
      <c r="H334" s="471">
        <v>4.9610914401168257E-3</v>
      </c>
      <c r="I334" s="282">
        <f t="shared" si="19"/>
        <v>1.0425170923963472E-5</v>
      </c>
      <c r="J334" s="472">
        <v>0.10039999999999999</v>
      </c>
      <c r="K334" s="282">
        <f t="shared" si="16"/>
        <v>2.109792116110008E-4</v>
      </c>
    </row>
    <row r="335" spans="2:11">
      <c r="B335" s="286" t="s">
        <v>676</v>
      </c>
      <c r="C335" s="288" t="s">
        <v>677</v>
      </c>
      <c r="D335" s="464">
        <v>241.643</v>
      </c>
      <c r="E335" s="464">
        <v>429.41</v>
      </c>
      <c r="F335" s="427">
        <f t="shared" si="17"/>
        <v>103763.92063000001</v>
      </c>
      <c r="G335" s="282">
        <f t="shared" si="18"/>
        <v>3.278112314330821E-3</v>
      </c>
      <c r="H335" s="471">
        <v>2.9342586339395915E-2</v>
      </c>
      <c r="I335" s="282">
        <f t="shared" si="19"/>
        <v>9.618829361348908E-5</v>
      </c>
      <c r="J335" s="472">
        <v>5.3899999999999997E-2</v>
      </c>
      <c r="K335" s="282">
        <f t="shared" si="16"/>
        <v>1.7669025374243125E-4</v>
      </c>
    </row>
    <row r="336" spans="2:11">
      <c r="B336" s="286" t="s">
        <v>1502</v>
      </c>
      <c r="C336" s="288" t="s">
        <v>1503</v>
      </c>
      <c r="D336" s="464">
        <v>199.482</v>
      </c>
      <c r="E336" s="464">
        <v>232.68</v>
      </c>
      <c r="F336" s="427">
        <f t="shared" si="17"/>
        <v>46415.47176</v>
      </c>
      <c r="G336" s="282">
        <f t="shared" si="18"/>
        <v>1.4663587172508948E-3</v>
      </c>
      <c r="H336" s="471">
        <v>8.7674058793192362E-3</v>
      </c>
      <c r="I336" s="282">
        <f t="shared" si="19"/>
        <v>1.2856162038816508E-5</v>
      </c>
      <c r="J336" s="472">
        <v>8.6549999999999988E-2</v>
      </c>
      <c r="K336" s="282">
        <f t="shared" si="16"/>
        <v>1.2691334697806494E-4</v>
      </c>
    </row>
    <row r="337" spans="2:11">
      <c r="B337" s="286" t="s">
        <v>678</v>
      </c>
      <c r="C337" s="288" t="s">
        <v>679</v>
      </c>
      <c r="D337" s="464">
        <v>380.4</v>
      </c>
      <c r="E337" s="464">
        <v>135.32</v>
      </c>
      <c r="F337" s="427">
        <f t="shared" si="17"/>
        <v>51475.727999999996</v>
      </c>
      <c r="G337" s="282" t="str">
        <f t="shared" si="18"/>
        <v/>
      </c>
      <c r="H337" s="471">
        <v>1.7735737511084836E-2</v>
      </c>
      <c r="I337" s="282" t="str">
        <f t="shared" si="19"/>
        <v/>
      </c>
      <c r="J337" s="472">
        <v>0.50234999999999996</v>
      </c>
      <c r="K337" s="282" t="str">
        <f t="shared" si="16"/>
        <v/>
      </c>
    </row>
    <row r="338" spans="2:11">
      <c r="B338" s="286" t="s">
        <v>680</v>
      </c>
      <c r="C338" s="288" t="s">
        <v>681</v>
      </c>
      <c r="D338" s="464">
        <v>59.127000000000002</v>
      </c>
      <c r="E338" s="464">
        <v>317.70999999999998</v>
      </c>
      <c r="F338" s="427">
        <f t="shared" si="17"/>
        <v>18785.239170000001</v>
      </c>
      <c r="G338" s="282">
        <f t="shared" si="18"/>
        <v>5.9346373457117398E-4</v>
      </c>
      <c r="H338" s="471" t="s">
        <v>89</v>
      </c>
      <c r="I338" s="282" t="str">
        <f t="shared" si="19"/>
        <v/>
      </c>
      <c r="J338" s="472">
        <v>4.87E-2</v>
      </c>
      <c r="K338" s="282">
        <f t="shared" si="16"/>
        <v>2.8901683873616173E-5</v>
      </c>
    </row>
    <row r="339" spans="2:11">
      <c r="B339" s="286" t="s">
        <v>682</v>
      </c>
      <c r="C339" s="288" t="s">
        <v>683</v>
      </c>
      <c r="D339" s="464">
        <v>57.015999999999998</v>
      </c>
      <c r="E339" s="464">
        <v>251.72</v>
      </c>
      <c r="F339" s="427">
        <f t="shared" si="17"/>
        <v>14352.067519999999</v>
      </c>
      <c r="G339" s="282" t="str">
        <f t="shared" si="18"/>
        <v/>
      </c>
      <c r="H339" s="471">
        <v>1.0805657079294454E-2</v>
      </c>
      <c r="I339" s="282" t="str">
        <f t="shared" si="19"/>
        <v/>
      </c>
      <c r="J339" s="472">
        <v>0.45</v>
      </c>
      <c r="K339" s="282" t="str">
        <f t="shared" ref="K339:K402" si="20">IFERROR($J339*$G339,"")</f>
        <v/>
      </c>
    </row>
    <row r="340" spans="2:11">
      <c r="B340" s="286" t="s">
        <v>684</v>
      </c>
      <c r="C340" s="288" t="s">
        <v>685</v>
      </c>
      <c r="D340" s="464">
        <v>217.87200000000001</v>
      </c>
      <c r="E340" s="464">
        <v>130.62</v>
      </c>
      <c r="F340" s="427">
        <f t="shared" ref="F340:F403" si="21">IFERROR(D340*E340,"")</f>
        <v>28458.440640000004</v>
      </c>
      <c r="G340" s="282">
        <f t="shared" ref="G340:G403" si="22">IF(AND(ISNUMBER($J340)), IF(AND($J340&lt;=20%,$J340&gt;0%), $F340/SUMIFS($F$19:$F$521,$J$19:$J$521, "&gt;"&amp;0%,$J$19:$J$521, "&lt;="&amp;20%),""),"")</f>
        <v>8.9905975161914714E-4</v>
      </c>
      <c r="H340" s="471" t="s">
        <v>89</v>
      </c>
      <c r="I340" s="282" t="str">
        <f t="shared" ref="I340:I403" si="23">IFERROR($H340*$G340,"")</f>
        <v/>
      </c>
      <c r="J340" s="472">
        <v>7.7649999999999997E-2</v>
      </c>
      <c r="K340" s="282">
        <f t="shared" si="20"/>
        <v>6.9811989713226778E-5</v>
      </c>
    </row>
    <row r="341" spans="2:11">
      <c r="B341" s="286" t="s">
        <v>686</v>
      </c>
      <c r="C341" s="288" t="s">
        <v>687</v>
      </c>
      <c r="D341" s="464">
        <v>119.411</v>
      </c>
      <c r="E341" s="464">
        <v>162.58000000000001</v>
      </c>
      <c r="F341" s="427">
        <f t="shared" si="21"/>
        <v>19413.840380000001</v>
      </c>
      <c r="G341" s="282">
        <f t="shared" si="22"/>
        <v>6.1332251934716577E-4</v>
      </c>
      <c r="H341" s="471">
        <v>3.2230286628121538E-2</v>
      </c>
      <c r="I341" s="282">
        <f t="shared" si="23"/>
        <v>1.9767560594040771E-5</v>
      </c>
      <c r="J341" s="472">
        <v>3.78E-2</v>
      </c>
      <c r="K341" s="282">
        <f t="shared" si="20"/>
        <v>2.3183591231322866E-5</v>
      </c>
    </row>
    <row r="342" spans="2:11">
      <c r="B342" s="286" t="s">
        <v>688</v>
      </c>
      <c r="C342" s="288" t="s">
        <v>689</v>
      </c>
      <c r="D342" s="464">
        <v>229.583</v>
      </c>
      <c r="E342" s="464">
        <v>50.77</v>
      </c>
      <c r="F342" s="427">
        <f t="shared" si="21"/>
        <v>11655.928910000001</v>
      </c>
      <c r="G342" s="282">
        <f t="shared" si="22"/>
        <v>3.682343907482288E-4</v>
      </c>
      <c r="H342" s="471">
        <v>5.0620445144770529E-2</v>
      </c>
      <c r="I342" s="282">
        <f t="shared" si="23"/>
        <v>1.8640188777288714E-5</v>
      </c>
      <c r="J342" s="472">
        <v>4.3499999999999997E-2</v>
      </c>
      <c r="K342" s="282">
        <f t="shared" si="20"/>
        <v>1.6018195997547952E-5</v>
      </c>
    </row>
    <row r="343" spans="2:11">
      <c r="B343" s="286" t="s">
        <v>690</v>
      </c>
      <c r="C343" s="288" t="s">
        <v>691</v>
      </c>
      <c r="D343" s="464">
        <v>271.81200000000001</v>
      </c>
      <c r="E343" s="464">
        <v>38.380000000000003</v>
      </c>
      <c r="F343" s="427">
        <f t="shared" si="21"/>
        <v>10432.144560000001</v>
      </c>
      <c r="G343" s="282" t="str">
        <f t="shared" si="22"/>
        <v/>
      </c>
      <c r="H343" s="471" t="s">
        <v>89</v>
      </c>
      <c r="I343" s="282" t="str">
        <f t="shared" si="23"/>
        <v/>
      </c>
      <c r="J343" s="472">
        <v>0.28327999999999998</v>
      </c>
      <c r="K343" s="282" t="str">
        <f t="shared" si="20"/>
        <v/>
      </c>
    </row>
    <row r="344" spans="2:11">
      <c r="B344" s="286" t="s">
        <v>692</v>
      </c>
      <c r="C344" s="288" t="s">
        <v>693</v>
      </c>
      <c r="D344" s="464">
        <v>34.881</v>
      </c>
      <c r="E344" s="464">
        <v>426.22</v>
      </c>
      <c r="F344" s="427">
        <f t="shared" si="21"/>
        <v>14866.97982</v>
      </c>
      <c r="G344" s="282">
        <f t="shared" si="22"/>
        <v>4.6967798950687942E-4</v>
      </c>
      <c r="H344" s="471">
        <v>1.1355637933461591E-2</v>
      </c>
      <c r="I344" s="282">
        <f t="shared" si="23"/>
        <v>5.3334931941562949E-6</v>
      </c>
      <c r="J344" s="472">
        <v>0.12710000000000002</v>
      </c>
      <c r="K344" s="282">
        <f t="shared" si="20"/>
        <v>5.9696072466324383E-5</v>
      </c>
    </row>
    <row r="345" spans="2:11">
      <c r="B345" s="286" t="s">
        <v>694</v>
      </c>
      <c r="C345" s="288" t="s">
        <v>695</v>
      </c>
      <c r="D345" s="464">
        <v>3.1949999999999998</v>
      </c>
      <c r="E345" s="464">
        <v>7075.29</v>
      </c>
      <c r="F345" s="427">
        <f t="shared" si="21"/>
        <v>22605.55155</v>
      </c>
      <c r="G345" s="282">
        <f t="shared" si="22"/>
        <v>7.1415513656748351E-4</v>
      </c>
      <c r="H345" s="471" t="s">
        <v>89</v>
      </c>
      <c r="I345" s="282" t="str">
        <f t="shared" si="23"/>
        <v/>
      </c>
      <c r="J345" s="472">
        <v>4.41E-2</v>
      </c>
      <c r="K345" s="282">
        <f t="shared" si="20"/>
        <v>3.1494241522626023E-5</v>
      </c>
    </row>
    <row r="346" spans="2:11">
      <c r="B346" s="286" t="s">
        <v>696</v>
      </c>
      <c r="C346" s="288" t="s">
        <v>697</v>
      </c>
      <c r="D346" s="464">
        <v>206.03100000000001</v>
      </c>
      <c r="E346" s="464">
        <v>87.2</v>
      </c>
      <c r="F346" s="427">
        <f t="shared" si="21"/>
        <v>17965.903200000001</v>
      </c>
      <c r="G346" s="282">
        <f t="shared" si="22"/>
        <v>5.6757925259975309E-4</v>
      </c>
      <c r="H346" s="471">
        <v>2.2935779816513759E-2</v>
      </c>
      <c r="I346" s="282">
        <f t="shared" si="23"/>
        <v>1.3017872766049382E-5</v>
      </c>
      <c r="J346" s="472">
        <v>0.06</v>
      </c>
      <c r="K346" s="282">
        <f t="shared" si="20"/>
        <v>3.4054755155985185E-5</v>
      </c>
    </row>
    <row r="347" spans="2:11">
      <c r="B347" s="286" t="s">
        <v>698</v>
      </c>
      <c r="C347" s="288" t="s">
        <v>699</v>
      </c>
      <c r="D347" s="464">
        <v>109.114</v>
      </c>
      <c r="E347" s="464">
        <v>391.02</v>
      </c>
      <c r="F347" s="427">
        <f t="shared" si="21"/>
        <v>42665.756280000001</v>
      </c>
      <c r="G347" s="282">
        <f t="shared" si="22"/>
        <v>1.347897614243275E-3</v>
      </c>
      <c r="H347" s="471">
        <v>5.3194210014833009E-3</v>
      </c>
      <c r="I347" s="282">
        <f t="shared" si="23"/>
        <v>7.1700348770549133E-6</v>
      </c>
      <c r="J347" s="472">
        <v>9.3049999999999994E-2</v>
      </c>
      <c r="K347" s="282">
        <f t="shared" si="20"/>
        <v>1.2542187300533674E-4</v>
      </c>
    </row>
    <row r="348" spans="2:11">
      <c r="B348" s="286" t="s">
        <v>700</v>
      </c>
      <c r="C348" s="288" t="s">
        <v>701</v>
      </c>
      <c r="D348" s="464">
        <v>91.3</v>
      </c>
      <c r="E348" s="464">
        <v>108.16</v>
      </c>
      <c r="F348" s="427">
        <f t="shared" si="21"/>
        <v>9875.0079999999998</v>
      </c>
      <c r="G348" s="282">
        <f t="shared" si="22"/>
        <v>3.119714938716013E-4</v>
      </c>
      <c r="H348" s="471" t="s">
        <v>89</v>
      </c>
      <c r="I348" s="282" t="str">
        <f t="shared" si="23"/>
        <v/>
      </c>
      <c r="J348" s="472">
        <v>0.19690000000000002</v>
      </c>
      <c r="K348" s="282">
        <f t="shared" si="20"/>
        <v>6.1427187143318305E-5</v>
      </c>
    </row>
    <row r="349" spans="2:11">
      <c r="B349" s="286" t="s">
        <v>702</v>
      </c>
      <c r="C349" s="288" t="s">
        <v>703</v>
      </c>
      <c r="D349" s="464">
        <v>300.77</v>
      </c>
      <c r="E349" s="464">
        <v>86.96</v>
      </c>
      <c r="F349" s="427">
        <f t="shared" si="21"/>
        <v>26154.959199999998</v>
      </c>
      <c r="G349" s="282">
        <f t="shared" si="22"/>
        <v>8.2628810971847129E-4</v>
      </c>
      <c r="H349" s="471">
        <v>2.1619135234590615E-2</v>
      </c>
      <c r="I349" s="282">
        <f t="shared" si="23"/>
        <v>1.7863634386737879E-5</v>
      </c>
      <c r="J349" s="472">
        <v>7.0000000000000007E-2</v>
      </c>
      <c r="K349" s="282">
        <f t="shared" si="20"/>
        <v>5.7840167680292992E-5</v>
      </c>
    </row>
    <row r="350" spans="2:11">
      <c r="B350" s="286" t="s">
        <v>704</v>
      </c>
      <c r="C350" s="288" t="s">
        <v>705</v>
      </c>
      <c r="D350" s="464">
        <v>291.99</v>
      </c>
      <c r="E350" s="464">
        <v>67.52</v>
      </c>
      <c r="F350" s="427">
        <f t="shared" si="21"/>
        <v>19715.164799999999</v>
      </c>
      <c r="G350" s="282">
        <f t="shared" si="22"/>
        <v>6.2284196778177893E-4</v>
      </c>
      <c r="H350" s="471">
        <v>3.8507109004739339E-2</v>
      </c>
      <c r="I350" s="282">
        <f t="shared" si="23"/>
        <v>2.3983843546099309E-5</v>
      </c>
      <c r="J350" s="472">
        <v>0.04</v>
      </c>
      <c r="K350" s="282">
        <f t="shared" si="20"/>
        <v>2.4913678711271159E-5</v>
      </c>
    </row>
    <row r="351" spans="2:11">
      <c r="B351" s="286" t="s">
        <v>706</v>
      </c>
      <c r="C351" s="288" t="s">
        <v>707</v>
      </c>
      <c r="D351" s="464">
        <v>232.30500000000001</v>
      </c>
      <c r="E351" s="464">
        <v>131.99</v>
      </c>
      <c r="F351" s="427">
        <f t="shared" si="21"/>
        <v>30661.936950000003</v>
      </c>
      <c r="G351" s="282">
        <f t="shared" si="22"/>
        <v>9.6867266085134832E-4</v>
      </c>
      <c r="H351" s="471">
        <v>2.0001515266308053E-2</v>
      </c>
      <c r="I351" s="282">
        <f t="shared" si="23"/>
        <v>1.9374921014073487E-5</v>
      </c>
      <c r="J351" s="472">
        <v>0.10875</v>
      </c>
      <c r="K351" s="282">
        <f t="shared" si="20"/>
        <v>1.0534315186758413E-4</v>
      </c>
    </row>
    <row r="352" spans="2:11">
      <c r="B352" s="286" t="s">
        <v>708</v>
      </c>
      <c r="C352" s="288" t="s">
        <v>709</v>
      </c>
      <c r="D352" s="464">
        <v>272.06200000000001</v>
      </c>
      <c r="E352" s="464">
        <v>288.45999999999998</v>
      </c>
      <c r="F352" s="427">
        <f t="shared" si="21"/>
        <v>78479.004520000002</v>
      </c>
      <c r="G352" s="282">
        <f t="shared" si="22"/>
        <v>2.4793106271570162E-3</v>
      </c>
      <c r="H352" s="471" t="s">
        <v>89</v>
      </c>
      <c r="I352" s="282" t="str">
        <f t="shared" si="23"/>
        <v/>
      </c>
      <c r="J352" s="472">
        <v>0.17030000000000001</v>
      </c>
      <c r="K352" s="282">
        <f t="shared" si="20"/>
        <v>4.2222659980483985E-4</v>
      </c>
    </row>
    <row r="353" spans="2:11">
      <c r="B353" s="286" t="s">
        <v>710</v>
      </c>
      <c r="C353" s="288" t="s">
        <v>711</v>
      </c>
      <c r="D353" s="464">
        <v>42.124000000000002</v>
      </c>
      <c r="E353" s="464">
        <v>422.75</v>
      </c>
      <c r="F353" s="427">
        <f t="shared" si="21"/>
        <v>17807.921000000002</v>
      </c>
      <c r="G353" s="282" t="str">
        <f t="shared" si="22"/>
        <v/>
      </c>
      <c r="H353" s="471" t="s">
        <v>89</v>
      </c>
      <c r="I353" s="282" t="str">
        <f t="shared" si="23"/>
        <v/>
      </c>
      <c r="J353" s="472" t="s">
        <v>89</v>
      </c>
      <c r="K353" s="282" t="str">
        <f t="shared" si="20"/>
        <v/>
      </c>
    </row>
    <row r="354" spans="2:11">
      <c r="B354" s="286" t="s">
        <v>712</v>
      </c>
      <c r="C354" s="288" t="s">
        <v>713</v>
      </c>
      <c r="D354" s="464">
        <v>61.006999999999998</v>
      </c>
      <c r="E354" s="464">
        <v>158.81</v>
      </c>
      <c r="F354" s="427">
        <f t="shared" si="21"/>
        <v>9688.5216700000001</v>
      </c>
      <c r="G354" s="282">
        <f t="shared" si="22"/>
        <v>3.060800131804735E-4</v>
      </c>
      <c r="H354" s="471">
        <v>5.0374661545242744E-3</v>
      </c>
      <c r="I354" s="282">
        <f t="shared" si="23"/>
        <v>1.5418677069729791E-6</v>
      </c>
      <c r="J354" s="472">
        <v>0.11380000000000001</v>
      </c>
      <c r="K354" s="282">
        <f t="shared" si="20"/>
        <v>3.4831905499937888E-5</v>
      </c>
    </row>
    <row r="355" spans="2:11">
      <c r="B355" s="286" t="s">
        <v>714</v>
      </c>
      <c r="C355" s="288" t="s">
        <v>715</v>
      </c>
      <c r="D355" s="464">
        <v>160.226</v>
      </c>
      <c r="E355" s="464">
        <v>104.46</v>
      </c>
      <c r="F355" s="427">
        <f t="shared" si="21"/>
        <v>16737.20796</v>
      </c>
      <c r="G355" s="282">
        <f t="shared" si="22"/>
        <v>5.2876228257444009E-4</v>
      </c>
      <c r="H355" s="471">
        <v>2.6038675090943906E-2</v>
      </c>
      <c r="I355" s="282">
        <f t="shared" si="23"/>
        <v>1.3768269276301716E-5</v>
      </c>
      <c r="J355" s="472">
        <v>9.0299999999999991E-2</v>
      </c>
      <c r="K355" s="282">
        <f t="shared" si="20"/>
        <v>4.7747234116471938E-5</v>
      </c>
    </row>
    <row r="356" spans="2:11">
      <c r="B356" s="286" t="s">
        <v>716</v>
      </c>
      <c r="C356" s="288" t="s">
        <v>717</v>
      </c>
      <c r="D356" s="464">
        <v>112.435</v>
      </c>
      <c r="E356" s="464">
        <v>128.43</v>
      </c>
      <c r="F356" s="427">
        <f t="shared" si="21"/>
        <v>14440.027050000001</v>
      </c>
      <c r="G356" s="282" t="str">
        <f t="shared" si="22"/>
        <v/>
      </c>
      <c r="H356" s="471">
        <v>2.2113213423654906E-2</v>
      </c>
      <c r="I356" s="282" t="str">
        <f t="shared" si="23"/>
        <v/>
      </c>
      <c r="J356" s="472">
        <v>-1.18E-2</v>
      </c>
      <c r="K356" s="282" t="str">
        <f t="shared" si="20"/>
        <v/>
      </c>
    </row>
    <row r="357" spans="2:11">
      <c r="B357" s="286" t="s">
        <v>718</v>
      </c>
      <c r="C357" s="288" t="s">
        <v>719</v>
      </c>
      <c r="D357" s="464">
        <v>114.592</v>
      </c>
      <c r="E357" s="464">
        <v>253.28</v>
      </c>
      <c r="F357" s="427">
        <f t="shared" si="21"/>
        <v>29023.86176</v>
      </c>
      <c r="G357" s="282">
        <f t="shared" si="22"/>
        <v>9.1692254944907828E-4</v>
      </c>
      <c r="H357" s="471">
        <v>1.9740998104864182E-2</v>
      </c>
      <c r="I357" s="282">
        <f t="shared" si="23"/>
        <v>1.8100966310981488E-5</v>
      </c>
      <c r="J357" s="472">
        <v>0.11057</v>
      </c>
      <c r="K357" s="282">
        <f t="shared" si="20"/>
        <v>1.0138412629258459E-4</v>
      </c>
    </row>
    <row r="358" spans="2:11">
      <c r="B358" s="286" t="s">
        <v>720</v>
      </c>
      <c r="C358" s="288" t="s">
        <v>721</v>
      </c>
      <c r="D358" s="464">
        <v>1226.539</v>
      </c>
      <c r="E358" s="464">
        <v>37.130000000000003</v>
      </c>
      <c r="F358" s="427">
        <f t="shared" si="21"/>
        <v>45541.393070000006</v>
      </c>
      <c r="G358" s="282">
        <f t="shared" si="22"/>
        <v>1.4387448019324838E-3</v>
      </c>
      <c r="H358" s="471">
        <v>4.3091839482897923E-2</v>
      </c>
      <c r="I358" s="282">
        <f t="shared" si="23"/>
        <v>6.1998160061728355E-5</v>
      </c>
      <c r="J358" s="472">
        <v>4.4600000000000001E-2</v>
      </c>
      <c r="K358" s="282">
        <f t="shared" si="20"/>
        <v>6.4168018166188781E-5</v>
      </c>
    </row>
    <row r="359" spans="2:11">
      <c r="B359" s="286" t="s">
        <v>722</v>
      </c>
      <c r="C359" s="288" t="s">
        <v>723</v>
      </c>
      <c r="D359" s="464">
        <v>466.16500000000002</v>
      </c>
      <c r="E359" s="464">
        <v>195.65</v>
      </c>
      <c r="F359" s="427">
        <f t="shared" si="21"/>
        <v>91205.182250000013</v>
      </c>
      <c r="G359" s="282">
        <f t="shared" si="22"/>
        <v>2.8813563447608508E-3</v>
      </c>
      <c r="H359" s="471">
        <v>3.4755941732685917E-2</v>
      </c>
      <c r="I359" s="282">
        <f t="shared" si="23"/>
        <v>1.00144253229613E-4</v>
      </c>
      <c r="J359" s="472">
        <v>0.11810000000000001</v>
      </c>
      <c r="K359" s="282">
        <f t="shared" si="20"/>
        <v>3.4028818431625649E-4</v>
      </c>
    </row>
    <row r="360" spans="2:11">
      <c r="B360" s="286" t="s">
        <v>724</v>
      </c>
      <c r="C360" s="288" t="s">
        <v>725</v>
      </c>
      <c r="D360" s="464">
        <v>107.129</v>
      </c>
      <c r="E360" s="464">
        <v>942.78</v>
      </c>
      <c r="F360" s="427">
        <f t="shared" si="21"/>
        <v>100999.07862</v>
      </c>
      <c r="G360" s="282">
        <f t="shared" si="22"/>
        <v>3.1907653580368449E-3</v>
      </c>
      <c r="H360" s="471" t="s">
        <v>89</v>
      </c>
      <c r="I360" s="282" t="str">
        <f t="shared" si="23"/>
        <v/>
      </c>
      <c r="J360" s="472">
        <v>5.3330000000000002E-2</v>
      </c>
      <c r="K360" s="282">
        <f t="shared" si="20"/>
        <v>1.7016351654410494E-4</v>
      </c>
    </row>
    <row r="361" spans="2:11">
      <c r="B361" s="286" t="s">
        <v>726</v>
      </c>
      <c r="C361" s="288" t="s">
        <v>727</v>
      </c>
      <c r="D361" s="464">
        <v>10334.031000000001</v>
      </c>
      <c r="E361" s="464">
        <v>155.19999999999999</v>
      </c>
      <c r="F361" s="427">
        <f t="shared" si="21"/>
        <v>1603841.6111999999</v>
      </c>
      <c r="G361" s="282" t="str">
        <f t="shared" si="22"/>
        <v/>
      </c>
      <c r="H361" s="471" t="s">
        <v>89</v>
      </c>
      <c r="I361" s="282" t="str">
        <f t="shared" si="23"/>
        <v/>
      </c>
      <c r="J361" s="472">
        <v>0.35100000000000003</v>
      </c>
      <c r="K361" s="282" t="str">
        <f t="shared" si="20"/>
        <v/>
      </c>
    </row>
    <row r="362" spans="2:11">
      <c r="B362" s="286" t="s">
        <v>728</v>
      </c>
      <c r="C362" s="288" t="s">
        <v>729</v>
      </c>
      <c r="D362" s="464">
        <v>72.828000000000003</v>
      </c>
      <c r="E362" s="464">
        <v>165.83</v>
      </c>
      <c r="F362" s="427">
        <f t="shared" si="21"/>
        <v>12077.067240000002</v>
      </c>
      <c r="G362" s="282">
        <f t="shared" si="22"/>
        <v>3.8153900315327112E-4</v>
      </c>
      <c r="H362" s="471">
        <v>1.2542965687752518E-2</v>
      </c>
      <c r="I362" s="282">
        <f t="shared" si="23"/>
        <v>4.7856306250907791E-6</v>
      </c>
      <c r="J362" s="472">
        <v>7.0599999999999996E-2</v>
      </c>
      <c r="K362" s="282">
        <f t="shared" si="20"/>
        <v>2.693665362262094E-5</v>
      </c>
    </row>
    <row r="363" spans="2:11">
      <c r="B363" s="286" t="s">
        <v>730</v>
      </c>
      <c r="C363" s="288" t="s">
        <v>731</v>
      </c>
      <c r="D363" s="464">
        <v>39.752000000000002</v>
      </c>
      <c r="E363" s="464">
        <v>143.66999999999999</v>
      </c>
      <c r="F363" s="427">
        <f t="shared" si="21"/>
        <v>5711.1698399999996</v>
      </c>
      <c r="G363" s="282">
        <f t="shared" si="22"/>
        <v>1.8042741704505294E-4</v>
      </c>
      <c r="H363" s="471">
        <v>2.0881186051367719E-2</v>
      </c>
      <c r="I363" s="282">
        <f t="shared" si="23"/>
        <v>3.7675384640854657E-6</v>
      </c>
      <c r="J363" s="472">
        <v>0.10244999999999999</v>
      </c>
      <c r="K363" s="282">
        <f t="shared" si="20"/>
        <v>1.8484788876265671E-5</v>
      </c>
    </row>
    <row r="364" spans="2:11">
      <c r="B364" s="286" t="s">
        <v>732</v>
      </c>
      <c r="C364" s="288" t="s">
        <v>733</v>
      </c>
      <c r="D364" s="464">
        <v>156.941</v>
      </c>
      <c r="E364" s="464">
        <v>66.5</v>
      </c>
      <c r="F364" s="427">
        <f t="shared" si="21"/>
        <v>10436.576500000001</v>
      </c>
      <c r="G364" s="282" t="str">
        <f t="shared" si="22"/>
        <v/>
      </c>
      <c r="H364" s="471">
        <v>5.894736842105263E-2</v>
      </c>
      <c r="I364" s="282" t="str">
        <f t="shared" si="23"/>
        <v/>
      </c>
      <c r="J364" s="472">
        <v>-1.26E-2</v>
      </c>
      <c r="K364" s="282" t="str">
        <f t="shared" si="20"/>
        <v/>
      </c>
    </row>
    <row r="365" spans="2:11">
      <c r="B365" s="286" t="s">
        <v>734</v>
      </c>
      <c r="C365" s="288" t="s">
        <v>735</v>
      </c>
      <c r="D365" s="464">
        <v>598.30999999999995</v>
      </c>
      <c r="E365" s="464">
        <v>101.1</v>
      </c>
      <c r="F365" s="427">
        <f t="shared" si="21"/>
        <v>60489.140999999989</v>
      </c>
      <c r="G365" s="282">
        <f t="shared" si="22"/>
        <v>1.910974419542741E-3</v>
      </c>
      <c r="H365" s="471">
        <v>8.7042532146389719E-3</v>
      </c>
      <c r="I365" s="282">
        <f t="shared" si="23"/>
        <v>1.6633605234397747E-5</v>
      </c>
      <c r="J365" s="472">
        <v>9.0200000000000002E-2</v>
      </c>
      <c r="K365" s="282">
        <f t="shared" si="20"/>
        <v>1.7236989264275525E-4</v>
      </c>
    </row>
    <row r="366" spans="2:11">
      <c r="B366" s="286" t="s">
        <v>736</v>
      </c>
      <c r="C366" s="288" t="s">
        <v>737</v>
      </c>
      <c r="D366" s="464">
        <v>411.74400000000003</v>
      </c>
      <c r="E366" s="464">
        <v>56.26</v>
      </c>
      <c r="F366" s="427">
        <f t="shared" si="21"/>
        <v>23164.71744</v>
      </c>
      <c r="G366" s="282" t="str">
        <f t="shared" si="22"/>
        <v/>
      </c>
      <c r="H366" s="471">
        <v>3.5549235691432635E-3</v>
      </c>
      <c r="I366" s="282" t="str">
        <f t="shared" si="23"/>
        <v/>
      </c>
      <c r="J366" s="472">
        <v>0.20405000000000001</v>
      </c>
      <c r="K366" s="282" t="str">
        <f t="shared" si="20"/>
        <v/>
      </c>
    </row>
    <row r="367" spans="2:11">
      <c r="B367" s="286" t="s">
        <v>738</v>
      </c>
      <c r="C367" s="288" t="s">
        <v>739</v>
      </c>
      <c r="D367" s="464">
        <v>233.62299999999999</v>
      </c>
      <c r="E367" s="464">
        <v>229.83</v>
      </c>
      <c r="F367" s="427">
        <f t="shared" si="21"/>
        <v>53693.574090000002</v>
      </c>
      <c r="G367" s="282">
        <f t="shared" si="22"/>
        <v>1.6962887037826001E-3</v>
      </c>
      <c r="H367" s="471">
        <v>5.5693338554583825E-2</v>
      </c>
      <c r="I367" s="282">
        <f t="shared" si="23"/>
        <v>9.4471981066080504E-5</v>
      </c>
      <c r="J367" s="472">
        <v>0.02</v>
      </c>
      <c r="K367" s="282">
        <f t="shared" si="20"/>
        <v>3.3925774075652004E-5</v>
      </c>
    </row>
    <row r="368" spans="2:11">
      <c r="B368" s="286" t="s">
        <v>740</v>
      </c>
      <c r="C368" s="288" t="s">
        <v>741</v>
      </c>
      <c r="D368" s="464">
        <v>340.45299999999997</v>
      </c>
      <c r="E368" s="464">
        <v>138.9</v>
      </c>
      <c r="F368" s="427">
        <f t="shared" si="21"/>
        <v>47288.921699999999</v>
      </c>
      <c r="G368" s="282">
        <f t="shared" si="22"/>
        <v>1.4939527690839526E-3</v>
      </c>
      <c r="H368" s="471">
        <v>3.0813534917206623E-2</v>
      </c>
      <c r="I368" s="282">
        <f t="shared" si="23"/>
        <v>4.6033965814825893E-5</v>
      </c>
      <c r="J368" s="472">
        <v>8.1549999999999997E-2</v>
      </c>
      <c r="K368" s="282">
        <f t="shared" si="20"/>
        <v>1.2183184831879633E-4</v>
      </c>
    </row>
    <row r="369" spans="2:11">
      <c r="B369" s="286" t="s">
        <v>742</v>
      </c>
      <c r="C369" s="288" t="s">
        <v>743</v>
      </c>
      <c r="D369" s="464">
        <v>152.52099999999999</v>
      </c>
      <c r="E369" s="464">
        <v>533.35</v>
      </c>
      <c r="F369" s="427">
        <f t="shared" si="21"/>
        <v>81347.075349999999</v>
      </c>
      <c r="G369" s="282">
        <f t="shared" si="22"/>
        <v>2.569918790853153E-3</v>
      </c>
      <c r="H369" s="471" t="s">
        <v>89</v>
      </c>
      <c r="I369" s="282" t="str">
        <f t="shared" si="23"/>
        <v/>
      </c>
      <c r="J369" s="472">
        <v>0.17675000000000002</v>
      </c>
      <c r="K369" s="282">
        <f t="shared" si="20"/>
        <v>4.5423314628329484E-4</v>
      </c>
    </row>
    <row r="370" spans="2:11">
      <c r="B370" s="286" t="s">
        <v>744</v>
      </c>
      <c r="C370" s="288" t="s">
        <v>745</v>
      </c>
      <c r="D370" s="464">
        <v>119.746</v>
      </c>
      <c r="E370" s="464">
        <v>66.56</v>
      </c>
      <c r="F370" s="427">
        <f t="shared" si="21"/>
        <v>7970.2937599999996</v>
      </c>
      <c r="G370" s="282">
        <f t="shared" si="22"/>
        <v>2.5179771509073229E-4</v>
      </c>
      <c r="H370" s="471" t="s">
        <v>89</v>
      </c>
      <c r="I370" s="282" t="str">
        <f t="shared" si="23"/>
        <v/>
      </c>
      <c r="J370" s="472">
        <v>8.4730000000000014E-2</v>
      </c>
      <c r="K370" s="282">
        <f t="shared" si="20"/>
        <v>2.133482039963775E-5</v>
      </c>
    </row>
    <row r="371" spans="2:11">
      <c r="B371" s="286" t="s">
        <v>746</v>
      </c>
      <c r="C371" s="288" t="s">
        <v>747</v>
      </c>
      <c r="D371" s="464">
        <v>116.651</v>
      </c>
      <c r="E371" s="464">
        <v>84.09</v>
      </c>
      <c r="F371" s="427">
        <f t="shared" si="21"/>
        <v>9809.1825900000003</v>
      </c>
      <c r="G371" s="282" t="str">
        <f t="shared" si="22"/>
        <v/>
      </c>
      <c r="H371" s="471">
        <v>2.901652990843144E-2</v>
      </c>
      <c r="I371" s="282" t="str">
        <f t="shared" si="23"/>
        <v/>
      </c>
      <c r="J371" s="472">
        <v>-0.1</v>
      </c>
      <c r="K371" s="282" t="str">
        <f t="shared" si="20"/>
        <v/>
      </c>
    </row>
    <row r="372" spans="2:11">
      <c r="B372" s="286" t="s">
        <v>748</v>
      </c>
      <c r="C372" s="288" t="s">
        <v>749</v>
      </c>
      <c r="D372" s="464">
        <v>666.51199999999994</v>
      </c>
      <c r="E372" s="464">
        <v>363.88</v>
      </c>
      <c r="F372" s="427">
        <f t="shared" si="21"/>
        <v>242530.38655999998</v>
      </c>
      <c r="G372" s="282">
        <f t="shared" si="22"/>
        <v>7.6620258944985293E-3</v>
      </c>
      <c r="H372" s="471">
        <v>1.4180499065626032E-2</v>
      </c>
      <c r="I372" s="282">
        <f t="shared" si="23"/>
        <v>1.0865135103773885E-4</v>
      </c>
      <c r="J372" s="472">
        <v>0.1</v>
      </c>
      <c r="K372" s="282">
        <f t="shared" si="20"/>
        <v>7.6620258944985298E-4</v>
      </c>
    </row>
    <row r="373" spans="2:11">
      <c r="B373" s="286" t="s">
        <v>750</v>
      </c>
      <c r="C373" s="288" t="s">
        <v>751</v>
      </c>
      <c r="D373" s="464">
        <v>55.594000000000001</v>
      </c>
      <c r="E373" s="464">
        <v>1092.68</v>
      </c>
      <c r="F373" s="427">
        <f t="shared" si="21"/>
        <v>60746.451920000007</v>
      </c>
      <c r="G373" s="282">
        <f t="shared" si="22"/>
        <v>1.9191033924105992E-3</v>
      </c>
      <c r="H373" s="471" t="s">
        <v>89</v>
      </c>
      <c r="I373" s="282" t="str">
        <f t="shared" si="23"/>
        <v/>
      </c>
      <c r="J373" s="472">
        <v>0.15560000000000002</v>
      </c>
      <c r="K373" s="282">
        <f t="shared" si="20"/>
        <v>2.9861248785908925E-4</v>
      </c>
    </row>
    <row r="374" spans="2:11">
      <c r="B374" s="286" t="s">
        <v>752</v>
      </c>
      <c r="C374" s="288" t="s">
        <v>753</v>
      </c>
      <c r="D374" s="464">
        <v>280.30799999999999</v>
      </c>
      <c r="E374" s="464">
        <v>129.49</v>
      </c>
      <c r="F374" s="427">
        <f t="shared" si="21"/>
        <v>36297.082920000001</v>
      </c>
      <c r="G374" s="282">
        <f t="shared" si="22"/>
        <v>1.1466983299389514E-3</v>
      </c>
      <c r="H374" s="471">
        <v>2.0696578886400495E-2</v>
      </c>
      <c r="I374" s="282">
        <f t="shared" si="23"/>
        <v>2.3732732444485209E-5</v>
      </c>
      <c r="J374" s="472">
        <v>0.1149</v>
      </c>
      <c r="K374" s="282">
        <f t="shared" si="20"/>
        <v>1.3175563810998551E-4</v>
      </c>
    </row>
    <row r="375" spans="2:11">
      <c r="B375" s="286" t="s">
        <v>754</v>
      </c>
      <c r="C375" s="288" t="s">
        <v>755</v>
      </c>
      <c r="D375" s="464">
        <v>923.971</v>
      </c>
      <c r="E375" s="464">
        <v>126.69</v>
      </c>
      <c r="F375" s="427">
        <f t="shared" si="21"/>
        <v>117057.88599</v>
      </c>
      <c r="G375" s="282">
        <f t="shared" si="22"/>
        <v>3.6980955926062932E-3</v>
      </c>
      <c r="H375" s="471">
        <v>2.7468624200805116E-2</v>
      </c>
      <c r="I375" s="282">
        <f t="shared" si="23"/>
        <v>1.0158159809195597E-4</v>
      </c>
      <c r="J375" s="472">
        <v>8.5950000000000013E-2</v>
      </c>
      <c r="K375" s="282">
        <f t="shared" si="20"/>
        <v>3.1785131618451094E-4</v>
      </c>
    </row>
    <row r="376" spans="2:11">
      <c r="B376" s="286" t="s">
        <v>756</v>
      </c>
      <c r="C376" s="288" t="s">
        <v>757</v>
      </c>
      <c r="D376" s="464">
        <v>573.81500000000005</v>
      </c>
      <c r="E376" s="464">
        <v>36.68</v>
      </c>
      <c r="F376" s="427">
        <f t="shared" si="21"/>
        <v>21047.534200000002</v>
      </c>
      <c r="G376" s="282" t="str">
        <f t="shared" si="22"/>
        <v/>
      </c>
      <c r="H376" s="471">
        <v>4.4711014176663032E-2</v>
      </c>
      <c r="I376" s="282" t="str">
        <f t="shared" si="23"/>
        <v/>
      </c>
      <c r="J376" s="472">
        <v>-3.3E-3</v>
      </c>
      <c r="K376" s="282" t="str">
        <f t="shared" si="20"/>
        <v/>
      </c>
    </row>
    <row r="377" spans="2:11">
      <c r="B377" s="286" t="s">
        <v>758</v>
      </c>
      <c r="C377" s="288" t="s">
        <v>759</v>
      </c>
      <c r="D377" s="464">
        <v>102.1</v>
      </c>
      <c r="E377" s="464">
        <v>198.88</v>
      </c>
      <c r="F377" s="427">
        <f t="shared" si="21"/>
        <v>20305.647999999997</v>
      </c>
      <c r="G377" s="282">
        <f t="shared" si="22"/>
        <v>6.4149652745505552E-4</v>
      </c>
      <c r="H377" s="471" t="s">
        <v>89</v>
      </c>
      <c r="I377" s="282" t="str">
        <f t="shared" si="23"/>
        <v/>
      </c>
      <c r="J377" s="472">
        <v>0.115</v>
      </c>
      <c r="K377" s="282">
        <f t="shared" si="20"/>
        <v>7.3772100657331385E-5</v>
      </c>
    </row>
    <row r="378" spans="2:11">
      <c r="B378" s="286" t="s">
        <v>760</v>
      </c>
      <c r="C378" s="288" t="s">
        <v>761</v>
      </c>
      <c r="D378" s="464">
        <v>145.285</v>
      </c>
      <c r="E378" s="464">
        <v>194.05</v>
      </c>
      <c r="F378" s="427">
        <f t="shared" si="21"/>
        <v>28192.554250000001</v>
      </c>
      <c r="G378" s="282">
        <f t="shared" si="22"/>
        <v>8.9065986229364699E-4</v>
      </c>
      <c r="H378" s="471">
        <v>1.8551919608348361E-3</v>
      </c>
      <c r="I378" s="282">
        <f t="shared" si="23"/>
        <v>1.6523450163654361E-6</v>
      </c>
      <c r="J378" s="472">
        <v>0.08</v>
      </c>
      <c r="K378" s="282">
        <f t="shared" si="20"/>
        <v>7.1252788983491755E-5</v>
      </c>
    </row>
    <row r="379" spans="2:11">
      <c r="B379" s="286" t="s">
        <v>762</v>
      </c>
      <c r="C379" s="288" t="s">
        <v>763</v>
      </c>
      <c r="D379" s="464">
        <v>130.58500000000001</v>
      </c>
      <c r="E379" s="464">
        <v>74.84</v>
      </c>
      <c r="F379" s="427">
        <f t="shared" si="21"/>
        <v>9772.9814000000006</v>
      </c>
      <c r="G379" s="282">
        <f t="shared" si="22"/>
        <v>3.0874826703303671E-4</v>
      </c>
      <c r="H379" s="471" t="s">
        <v>89</v>
      </c>
      <c r="I379" s="282" t="str">
        <f t="shared" si="23"/>
        <v/>
      </c>
      <c r="J379" s="472">
        <v>3.44E-2</v>
      </c>
      <c r="K379" s="282">
        <f t="shared" si="20"/>
        <v>1.0620940385936462E-5</v>
      </c>
    </row>
    <row r="380" spans="2:11">
      <c r="B380" s="286" t="s">
        <v>764</v>
      </c>
      <c r="C380" s="288" t="s">
        <v>765</v>
      </c>
      <c r="D380" s="464">
        <v>262.94499999999999</v>
      </c>
      <c r="E380" s="464">
        <v>69.569999999999993</v>
      </c>
      <c r="F380" s="427">
        <f t="shared" si="21"/>
        <v>18293.083649999997</v>
      </c>
      <c r="G380" s="282">
        <f t="shared" si="22"/>
        <v>5.7791554536549888E-4</v>
      </c>
      <c r="H380" s="471">
        <v>3.622250970245796E-2</v>
      </c>
      <c r="I380" s="282">
        <f t="shared" si="23"/>
        <v>2.0933551449203068E-5</v>
      </c>
      <c r="J380" s="472">
        <v>6.3949999999999993E-2</v>
      </c>
      <c r="K380" s="282">
        <f t="shared" si="20"/>
        <v>3.6957699126123651E-5</v>
      </c>
    </row>
    <row r="381" spans="2:11">
      <c r="B381" s="286" t="s">
        <v>766</v>
      </c>
      <c r="C381" s="288" t="s">
        <v>767</v>
      </c>
      <c r="D381" s="464">
        <v>86.917000000000002</v>
      </c>
      <c r="E381" s="464">
        <v>327.83</v>
      </c>
      <c r="F381" s="427">
        <f t="shared" si="21"/>
        <v>28494.000110000001</v>
      </c>
      <c r="G381" s="282">
        <f t="shared" si="22"/>
        <v>9.0018314726370572E-4</v>
      </c>
      <c r="H381" s="471" t="s">
        <v>89</v>
      </c>
      <c r="I381" s="282" t="str">
        <f t="shared" si="23"/>
        <v/>
      </c>
      <c r="J381" s="472">
        <v>0.09</v>
      </c>
      <c r="K381" s="282">
        <f t="shared" si="20"/>
        <v>8.101648325373351E-5</v>
      </c>
    </row>
    <row r="382" spans="2:11">
      <c r="B382" s="286" t="s">
        <v>768</v>
      </c>
      <c r="C382" s="288" t="s">
        <v>769</v>
      </c>
      <c r="D382" s="464">
        <v>38.085999999999999</v>
      </c>
      <c r="E382" s="464">
        <v>475.92</v>
      </c>
      <c r="F382" s="427">
        <f t="shared" si="21"/>
        <v>18125.88912</v>
      </c>
      <c r="G382" s="282">
        <f t="shared" si="22"/>
        <v>5.7263353169105329E-4</v>
      </c>
      <c r="H382" s="471">
        <v>8.236678433350143E-3</v>
      </c>
      <c r="I382" s="282">
        <f t="shared" si="23"/>
        <v>4.7165982606928246E-6</v>
      </c>
      <c r="J382" s="472">
        <v>0.106</v>
      </c>
      <c r="K382" s="282">
        <f t="shared" si="20"/>
        <v>6.0699154359251648E-5</v>
      </c>
    </row>
    <row r="383" spans="2:11">
      <c r="B383" s="286" t="s">
        <v>770</v>
      </c>
      <c r="C383" s="288" t="s">
        <v>771</v>
      </c>
      <c r="D383" s="464">
        <v>2470</v>
      </c>
      <c r="E383" s="464">
        <v>615.27</v>
      </c>
      <c r="F383" s="427">
        <f t="shared" si="21"/>
        <v>1519716.9</v>
      </c>
      <c r="G383" s="282" t="str">
        <f t="shared" si="22"/>
        <v/>
      </c>
      <c r="H383" s="471">
        <v>2.6004843402083639E-4</v>
      </c>
      <c r="I383" s="282" t="str">
        <f t="shared" si="23"/>
        <v/>
      </c>
      <c r="J383" s="472">
        <v>0.43967000000000001</v>
      </c>
      <c r="K383" s="282" t="str">
        <f t="shared" si="20"/>
        <v/>
      </c>
    </row>
    <row r="384" spans="2:11">
      <c r="B384" s="286" t="s">
        <v>772</v>
      </c>
      <c r="C384" s="288" t="s">
        <v>773</v>
      </c>
      <c r="D384" s="464">
        <v>501.41300000000001</v>
      </c>
      <c r="E384" s="464">
        <v>77.12</v>
      </c>
      <c r="F384" s="427">
        <f t="shared" si="21"/>
        <v>38668.970560000002</v>
      </c>
      <c r="G384" s="282">
        <f t="shared" si="22"/>
        <v>1.2216310621804226E-3</v>
      </c>
      <c r="H384" s="471">
        <v>1.5041493775933609E-2</v>
      </c>
      <c r="I384" s="282">
        <f t="shared" si="23"/>
        <v>1.837515601827399E-5</v>
      </c>
      <c r="J384" s="472">
        <v>0.12</v>
      </c>
      <c r="K384" s="282">
        <f t="shared" si="20"/>
        <v>1.4659572746165072E-4</v>
      </c>
    </row>
    <row r="385" spans="2:11">
      <c r="B385" s="286" t="s">
        <v>774</v>
      </c>
      <c r="C385" s="288" t="s">
        <v>775</v>
      </c>
      <c r="D385" s="464">
        <v>352.32600000000002</v>
      </c>
      <c r="E385" s="464">
        <v>378.22</v>
      </c>
      <c r="F385" s="427">
        <f t="shared" si="21"/>
        <v>133256.73972000001</v>
      </c>
      <c r="G385" s="282">
        <f t="shared" si="22"/>
        <v>4.2098501752006233E-3</v>
      </c>
      <c r="H385" s="471" t="s">
        <v>89</v>
      </c>
      <c r="I385" s="282" t="str">
        <f t="shared" si="23"/>
        <v/>
      </c>
      <c r="J385" s="472">
        <v>0.12</v>
      </c>
      <c r="K385" s="282">
        <f t="shared" si="20"/>
        <v>5.051820210240748E-4</v>
      </c>
    </row>
    <row r="386" spans="2:11">
      <c r="B386" s="286" t="s">
        <v>776</v>
      </c>
      <c r="C386" s="288" t="s">
        <v>777</v>
      </c>
      <c r="D386" s="464">
        <v>170.06800000000001</v>
      </c>
      <c r="E386" s="464">
        <v>164.93</v>
      </c>
      <c r="F386" s="427">
        <f t="shared" si="21"/>
        <v>28049.315240000004</v>
      </c>
      <c r="G386" s="282" t="str">
        <f t="shared" si="22"/>
        <v/>
      </c>
      <c r="H386" s="471" t="s">
        <v>89</v>
      </c>
      <c r="I386" s="282" t="str">
        <f t="shared" si="23"/>
        <v/>
      </c>
      <c r="J386" s="472">
        <v>0.35020000000000001</v>
      </c>
      <c r="K386" s="282" t="str">
        <f t="shared" si="20"/>
        <v/>
      </c>
    </row>
    <row r="387" spans="2:11">
      <c r="B387" s="286" t="s">
        <v>778</v>
      </c>
      <c r="C387" s="288" t="s">
        <v>779</v>
      </c>
      <c r="D387" s="464">
        <v>314.637</v>
      </c>
      <c r="E387" s="464">
        <v>171.12</v>
      </c>
      <c r="F387" s="427">
        <f t="shared" si="21"/>
        <v>53840.683440000001</v>
      </c>
      <c r="G387" s="282">
        <f t="shared" si="22"/>
        <v>1.7009361859600303E-3</v>
      </c>
      <c r="H387" s="471">
        <v>1.2505843852267415E-2</v>
      </c>
      <c r="I387" s="282">
        <f t="shared" si="23"/>
        <v>2.1271642344287431E-5</v>
      </c>
      <c r="J387" s="472">
        <v>0.10105</v>
      </c>
      <c r="K387" s="282">
        <f t="shared" si="20"/>
        <v>1.7187960159126107E-4</v>
      </c>
    </row>
    <row r="388" spans="2:11">
      <c r="B388" s="286" t="s">
        <v>780</v>
      </c>
      <c r="C388" s="288" t="s">
        <v>781</v>
      </c>
      <c r="D388" s="464">
        <v>519</v>
      </c>
      <c r="E388" s="464">
        <v>41.07</v>
      </c>
      <c r="F388" s="427">
        <f t="shared" si="21"/>
        <v>21315.33</v>
      </c>
      <c r="G388" s="282">
        <f t="shared" si="22"/>
        <v>6.7339442585425346E-4</v>
      </c>
      <c r="H388" s="471">
        <v>2.4348672997321647E-2</v>
      </c>
      <c r="I388" s="282">
        <f t="shared" si="23"/>
        <v>1.6396260673344374E-5</v>
      </c>
      <c r="J388" s="472">
        <v>3.15E-3</v>
      </c>
      <c r="K388" s="282">
        <f t="shared" si="20"/>
        <v>2.1211924414408986E-6</v>
      </c>
    </row>
    <row r="389" spans="2:11">
      <c r="B389" s="286" t="s">
        <v>782</v>
      </c>
      <c r="C389" s="288" t="s">
        <v>783</v>
      </c>
      <c r="D389" s="464">
        <v>326.11200000000002</v>
      </c>
      <c r="E389" s="464">
        <v>384.01</v>
      </c>
      <c r="F389" s="427">
        <f t="shared" si="21"/>
        <v>125230.26912000001</v>
      </c>
      <c r="G389" s="282">
        <f t="shared" si="22"/>
        <v>3.956277720008841E-3</v>
      </c>
      <c r="H389" s="471">
        <v>2.8645087367516472E-2</v>
      </c>
      <c r="I389" s="282">
        <f t="shared" si="23"/>
        <v>1.1332792093981212E-4</v>
      </c>
      <c r="J389" s="472">
        <v>8.3599999999999994E-2</v>
      </c>
      <c r="K389" s="282">
        <f t="shared" si="20"/>
        <v>3.3074481739273906E-4</v>
      </c>
    </row>
    <row r="390" spans="2:11">
      <c r="B390" s="286" t="s">
        <v>784</v>
      </c>
      <c r="C390" s="288" t="s">
        <v>785</v>
      </c>
      <c r="D390" s="464">
        <v>107.887</v>
      </c>
      <c r="E390" s="464">
        <v>223.86</v>
      </c>
      <c r="F390" s="427">
        <f t="shared" si="21"/>
        <v>24151.58382</v>
      </c>
      <c r="G390" s="282">
        <f t="shared" si="22"/>
        <v>7.6299742579353808E-4</v>
      </c>
      <c r="H390" s="471">
        <v>1.5188063968551772E-2</v>
      </c>
      <c r="I390" s="282">
        <f t="shared" si="23"/>
        <v>1.1588453710792589E-5</v>
      </c>
      <c r="J390" s="472">
        <v>0.08</v>
      </c>
      <c r="K390" s="282">
        <f t="shared" si="20"/>
        <v>6.1039794063483054E-5</v>
      </c>
    </row>
    <row r="391" spans="2:11">
      <c r="B391" s="286" t="s">
        <v>1504</v>
      </c>
      <c r="C391" s="288" t="s">
        <v>786</v>
      </c>
      <c r="D391" s="464">
        <v>629.32799999999997</v>
      </c>
      <c r="E391" s="464">
        <v>71.56</v>
      </c>
      <c r="F391" s="427">
        <f t="shared" si="21"/>
        <v>45034.71168</v>
      </c>
      <c r="G391" s="282">
        <f t="shared" si="22"/>
        <v>1.4227377110870645E-3</v>
      </c>
      <c r="H391" s="471">
        <v>3.3258803801006147E-2</v>
      </c>
      <c r="I391" s="282">
        <f t="shared" si="23"/>
        <v>4.7318554393337244E-5</v>
      </c>
      <c r="J391" s="472">
        <v>4.9500000000000002E-2</v>
      </c>
      <c r="K391" s="282">
        <f t="shared" si="20"/>
        <v>7.0425516698809692E-5</v>
      </c>
    </row>
    <row r="392" spans="2:11">
      <c r="B392" s="286" t="s">
        <v>787</v>
      </c>
      <c r="C392" s="288" t="s">
        <v>788</v>
      </c>
      <c r="D392" s="464">
        <v>183</v>
      </c>
      <c r="E392" s="464">
        <v>392.04</v>
      </c>
      <c r="F392" s="427">
        <f t="shared" si="21"/>
        <v>71743.320000000007</v>
      </c>
      <c r="G392" s="282">
        <f t="shared" si="22"/>
        <v>2.2665167173240098E-3</v>
      </c>
      <c r="H392" s="471">
        <v>7.8563411896745219E-3</v>
      </c>
      <c r="I392" s="282">
        <f t="shared" si="23"/>
        <v>1.7806528643398501E-5</v>
      </c>
      <c r="J392" s="472">
        <v>0.13585</v>
      </c>
      <c r="K392" s="282">
        <f t="shared" si="20"/>
        <v>3.0790629604846671E-4</v>
      </c>
    </row>
    <row r="393" spans="2:11">
      <c r="B393" s="286" t="s">
        <v>789</v>
      </c>
      <c r="C393" s="288" t="s">
        <v>790</v>
      </c>
      <c r="D393" s="464">
        <v>430.69799999999998</v>
      </c>
      <c r="E393" s="464">
        <v>71.13</v>
      </c>
      <c r="F393" s="427">
        <f t="shared" si="21"/>
        <v>30635.548739999998</v>
      </c>
      <c r="G393" s="282">
        <f t="shared" si="22"/>
        <v>9.6783900387666045E-4</v>
      </c>
      <c r="H393" s="471" t="s">
        <v>89</v>
      </c>
      <c r="I393" s="282" t="str">
        <f t="shared" si="23"/>
        <v/>
      </c>
      <c r="J393" s="472">
        <v>1.5949999999999999E-2</v>
      </c>
      <c r="K393" s="282">
        <f t="shared" si="20"/>
        <v>1.5437032111832732E-5</v>
      </c>
    </row>
    <row r="394" spans="2:11">
      <c r="B394" s="286" t="s">
        <v>791</v>
      </c>
      <c r="C394" s="288" t="s">
        <v>792</v>
      </c>
      <c r="D394" s="464">
        <v>34.89</v>
      </c>
      <c r="E394" s="464">
        <v>3507.47</v>
      </c>
      <c r="F394" s="427">
        <f t="shared" si="21"/>
        <v>122375.6283</v>
      </c>
      <c r="G394" s="282">
        <f t="shared" si="22"/>
        <v>3.8660938375165679E-3</v>
      </c>
      <c r="H394" s="471" t="s">
        <v>89</v>
      </c>
      <c r="I394" s="282" t="str">
        <f t="shared" si="23"/>
        <v/>
      </c>
      <c r="J394" s="472">
        <v>0.15</v>
      </c>
      <c r="K394" s="282">
        <f t="shared" si="20"/>
        <v>5.7991407562748513E-4</v>
      </c>
    </row>
    <row r="395" spans="2:11">
      <c r="B395" s="286" t="s">
        <v>793</v>
      </c>
      <c r="C395" s="288" t="s">
        <v>794</v>
      </c>
      <c r="D395" s="464">
        <v>58.796999999999997</v>
      </c>
      <c r="E395" s="464">
        <v>183.7</v>
      </c>
      <c r="F395" s="427">
        <f t="shared" si="21"/>
        <v>10801.008899999999</v>
      </c>
      <c r="G395" s="282">
        <f t="shared" si="22"/>
        <v>3.4122573691620917E-4</v>
      </c>
      <c r="H395" s="471" t="s">
        <v>89</v>
      </c>
      <c r="I395" s="282" t="str">
        <f t="shared" si="23"/>
        <v/>
      </c>
      <c r="J395" s="472">
        <v>7.0900000000000005E-2</v>
      </c>
      <c r="K395" s="282">
        <f t="shared" si="20"/>
        <v>2.4192904747359231E-5</v>
      </c>
    </row>
    <row r="396" spans="2:11">
      <c r="B396" s="286" t="s">
        <v>795</v>
      </c>
      <c r="C396" s="288" t="s">
        <v>796</v>
      </c>
      <c r="D396" s="464">
        <v>150.83199999999999</v>
      </c>
      <c r="E396" s="464">
        <v>123.23</v>
      </c>
      <c r="F396" s="427">
        <f t="shared" si="21"/>
        <v>18587.02736</v>
      </c>
      <c r="G396" s="282">
        <f t="shared" si="22"/>
        <v>5.8720182222956436E-4</v>
      </c>
      <c r="H396" s="471" t="s">
        <v>89</v>
      </c>
      <c r="I396" s="282" t="str">
        <f t="shared" si="23"/>
        <v/>
      </c>
      <c r="J396" s="472">
        <v>7.8700000000000006E-2</v>
      </c>
      <c r="K396" s="282">
        <f t="shared" si="20"/>
        <v>4.6212783409466717E-5</v>
      </c>
    </row>
    <row r="397" spans="2:11">
      <c r="B397" s="286" t="s">
        <v>797</v>
      </c>
      <c r="C397" s="288" t="s">
        <v>798</v>
      </c>
      <c r="D397" s="464">
        <v>51.296999999999997</v>
      </c>
      <c r="E397" s="464">
        <v>216.28</v>
      </c>
      <c r="F397" s="427">
        <f t="shared" si="21"/>
        <v>11094.515159999999</v>
      </c>
      <c r="G397" s="282">
        <f t="shared" si="22"/>
        <v>3.5049819384919259E-4</v>
      </c>
      <c r="H397" s="471" t="s">
        <v>89</v>
      </c>
      <c r="I397" s="282" t="str">
        <f t="shared" si="23"/>
        <v/>
      </c>
      <c r="J397" s="472">
        <v>0.14000000000000001</v>
      </c>
      <c r="K397" s="282">
        <f t="shared" si="20"/>
        <v>4.9069747138886966E-5</v>
      </c>
    </row>
    <row r="398" spans="2:11">
      <c r="B398" s="286" t="s">
        <v>799</v>
      </c>
      <c r="C398" s="288" t="s">
        <v>800</v>
      </c>
      <c r="D398" s="464">
        <v>37.905000000000001</v>
      </c>
      <c r="E398" s="464">
        <v>225.51</v>
      </c>
      <c r="F398" s="427">
        <f t="shared" si="21"/>
        <v>8547.9565500000008</v>
      </c>
      <c r="G398" s="282" t="str">
        <f t="shared" si="22"/>
        <v/>
      </c>
      <c r="H398" s="471">
        <v>1.3125803733759036E-2</v>
      </c>
      <c r="I398" s="282" t="str">
        <f t="shared" si="23"/>
        <v/>
      </c>
      <c r="J398" s="472" t="s">
        <v>89</v>
      </c>
      <c r="K398" s="282" t="str">
        <f t="shared" si="20"/>
        <v/>
      </c>
    </row>
    <row r="399" spans="2:11">
      <c r="B399" s="286" t="s">
        <v>801</v>
      </c>
      <c r="C399" s="288" t="s">
        <v>802</v>
      </c>
      <c r="D399" s="464">
        <v>640.70000000000005</v>
      </c>
      <c r="E399" s="464">
        <v>42.02</v>
      </c>
      <c r="F399" s="427">
        <f t="shared" si="21"/>
        <v>26922.214000000004</v>
      </c>
      <c r="G399" s="282" t="str">
        <f t="shared" si="22"/>
        <v/>
      </c>
      <c r="H399" s="471">
        <v>7.3298429319371722E-2</v>
      </c>
      <c r="I399" s="282" t="str">
        <f t="shared" si="23"/>
        <v/>
      </c>
      <c r="J399" s="472">
        <v>0.21675</v>
      </c>
      <c r="K399" s="282" t="str">
        <f t="shared" si="20"/>
        <v/>
      </c>
    </row>
    <row r="400" spans="2:11">
      <c r="B400" s="286" t="s">
        <v>805</v>
      </c>
      <c r="C400" s="288" t="s">
        <v>806</v>
      </c>
      <c r="D400" s="464">
        <v>5893</v>
      </c>
      <c r="E400" s="464">
        <v>140.1</v>
      </c>
      <c r="F400" s="427">
        <f t="shared" si="21"/>
        <v>825609.29999999993</v>
      </c>
      <c r="G400" s="282">
        <f t="shared" si="22"/>
        <v>2.6082669165967968E-2</v>
      </c>
      <c r="H400" s="471" t="s">
        <v>89</v>
      </c>
      <c r="I400" s="282" t="str">
        <f t="shared" si="23"/>
        <v/>
      </c>
      <c r="J400" s="472">
        <v>0.10053000000000001</v>
      </c>
      <c r="K400" s="282">
        <f t="shared" si="20"/>
        <v>2.62209073125476E-3</v>
      </c>
    </row>
    <row r="401" spans="2:11">
      <c r="B401" s="286" t="s">
        <v>803</v>
      </c>
      <c r="C401" s="288" t="s">
        <v>804</v>
      </c>
      <c r="D401" s="464">
        <v>158.15</v>
      </c>
      <c r="E401" s="464">
        <v>70.319999999999993</v>
      </c>
      <c r="F401" s="427">
        <f t="shared" si="21"/>
        <v>11121.108</v>
      </c>
      <c r="G401" s="282">
        <f t="shared" si="22"/>
        <v>3.5133831549983717E-4</v>
      </c>
      <c r="H401" s="471">
        <v>4.550625711035268E-3</v>
      </c>
      <c r="I401" s="282">
        <f t="shared" si="23"/>
        <v>1.5988091717853799E-6</v>
      </c>
      <c r="J401" s="472">
        <v>0.05</v>
      </c>
      <c r="K401" s="282">
        <f t="shared" si="20"/>
        <v>1.756691577499186E-5</v>
      </c>
    </row>
    <row r="402" spans="2:11">
      <c r="B402" s="286" t="s">
        <v>807</v>
      </c>
      <c r="C402" s="288" t="s">
        <v>808</v>
      </c>
      <c r="D402" s="464">
        <v>46.993000000000002</v>
      </c>
      <c r="E402" s="464">
        <v>242.83</v>
      </c>
      <c r="F402" s="427">
        <f t="shared" si="21"/>
        <v>11411.310190000002</v>
      </c>
      <c r="G402" s="282">
        <f t="shared" si="22"/>
        <v>3.6050639017269929E-4</v>
      </c>
      <c r="H402" s="471">
        <v>5.6006259523123172E-3</v>
      </c>
      <c r="I402" s="282">
        <f t="shared" si="23"/>
        <v>2.0190614447756499E-6</v>
      </c>
      <c r="J402" s="472">
        <v>6.9949999999999998E-2</v>
      </c>
      <c r="K402" s="282">
        <f t="shared" si="20"/>
        <v>2.5217421992580314E-5</v>
      </c>
    </row>
    <row r="403" spans="2:11">
      <c r="B403" s="286" t="s">
        <v>809</v>
      </c>
      <c r="C403" s="288" t="s">
        <v>810</v>
      </c>
      <c r="D403" s="464">
        <v>87.787999999999997</v>
      </c>
      <c r="E403" s="464">
        <v>123.89</v>
      </c>
      <c r="F403" s="427">
        <f t="shared" si="21"/>
        <v>10876.055319999999</v>
      </c>
      <c r="G403" s="282">
        <f t="shared" si="22"/>
        <v>3.4359660524939086E-4</v>
      </c>
      <c r="H403" s="471">
        <v>1.4529017676971507E-2</v>
      </c>
      <c r="I403" s="282">
        <f t="shared" si="23"/>
        <v>4.9921211514158002E-6</v>
      </c>
      <c r="J403" s="472">
        <v>5.1399999999999994E-2</v>
      </c>
      <c r="K403" s="282">
        <f t="shared" ref="K403:K466" si="24">IFERROR($J403*$G403,"")</f>
        <v>1.7660865509818689E-5</v>
      </c>
    </row>
    <row r="404" spans="2:11">
      <c r="B404" s="286" t="s">
        <v>811</v>
      </c>
      <c r="C404" s="288" t="s">
        <v>812</v>
      </c>
      <c r="D404" s="464">
        <v>432.76</v>
      </c>
      <c r="E404" s="464">
        <v>564.11</v>
      </c>
      <c r="F404" s="427">
        <f t="shared" ref="F404:F467" si="25">IFERROR(D404*E404,"")</f>
        <v>244124.24359999999</v>
      </c>
      <c r="G404" s="282" t="str">
        <f t="shared" ref="G404:G467" si="26">IF(AND(ISNUMBER($J404)), IF(AND($J404&lt;=20%,$J404&gt;0%), $F404/SUMIFS($F$19:$F$521,$J$19:$J$521, "&gt;"&amp;0%,$J$19:$J$521, "&lt;="&amp;20%),""),"")</f>
        <v/>
      </c>
      <c r="H404" s="471" t="s">
        <v>89</v>
      </c>
      <c r="I404" s="282" t="str">
        <f t="shared" ref="I404:I467" si="27">IFERROR($H404*$G404,"")</f>
        <v/>
      </c>
      <c r="J404" s="472">
        <v>0.31805</v>
      </c>
      <c r="K404" s="282" t="str">
        <f t="shared" si="24"/>
        <v/>
      </c>
    </row>
    <row r="405" spans="2:11">
      <c r="B405" s="286" t="s">
        <v>813</v>
      </c>
      <c r="C405" s="288" t="s">
        <v>814</v>
      </c>
      <c r="D405" s="464">
        <v>2438.5659999999998</v>
      </c>
      <c r="E405" s="464">
        <v>10.02</v>
      </c>
      <c r="F405" s="427">
        <f t="shared" si="25"/>
        <v>24434.431319999996</v>
      </c>
      <c r="G405" s="282" t="str">
        <f t="shared" si="26"/>
        <v/>
      </c>
      <c r="H405" s="471" t="s">
        <v>89</v>
      </c>
      <c r="I405" s="282" t="str">
        <f t="shared" si="27"/>
        <v/>
      </c>
      <c r="J405" s="472">
        <v>0.9104000000000001</v>
      </c>
      <c r="K405" s="282" t="str">
        <f t="shared" si="24"/>
        <v/>
      </c>
    </row>
    <row r="406" spans="2:11">
      <c r="B406" s="286" t="s">
        <v>815</v>
      </c>
      <c r="C406" s="288" t="s">
        <v>816</v>
      </c>
      <c r="D406" s="464">
        <v>293.00400000000002</v>
      </c>
      <c r="E406" s="464">
        <v>130.1</v>
      </c>
      <c r="F406" s="427">
        <f t="shared" si="25"/>
        <v>38119.820400000004</v>
      </c>
      <c r="G406" s="282" t="str">
        <f t="shared" si="26"/>
        <v/>
      </c>
      <c r="H406" s="471">
        <v>7.2559569561875476E-3</v>
      </c>
      <c r="I406" s="282" t="str">
        <f t="shared" si="27"/>
        <v/>
      </c>
      <c r="J406" s="472" t="s">
        <v>89</v>
      </c>
      <c r="K406" s="282" t="str">
        <f t="shared" si="24"/>
        <v/>
      </c>
    </row>
    <row r="407" spans="2:11">
      <c r="B407" s="286" t="s">
        <v>817</v>
      </c>
      <c r="C407" s="288" t="s">
        <v>818</v>
      </c>
      <c r="D407" s="464">
        <v>248.768</v>
      </c>
      <c r="E407" s="464">
        <v>50.86</v>
      </c>
      <c r="F407" s="427">
        <f t="shared" si="25"/>
        <v>12652.340480000001</v>
      </c>
      <c r="G407" s="282" t="str">
        <f t="shared" si="26"/>
        <v/>
      </c>
      <c r="H407" s="471" t="s">
        <v>89</v>
      </c>
      <c r="I407" s="282" t="str">
        <f t="shared" si="27"/>
        <v/>
      </c>
      <c r="J407" s="472" t="s">
        <v>89</v>
      </c>
      <c r="K407" s="282" t="str">
        <f t="shared" si="24"/>
        <v/>
      </c>
    </row>
    <row r="408" spans="2:11">
      <c r="B408" s="286" t="s">
        <v>819</v>
      </c>
      <c r="C408" s="288" t="s">
        <v>820</v>
      </c>
      <c r="D408" s="464">
        <v>234.959</v>
      </c>
      <c r="E408" s="464">
        <v>493.44</v>
      </c>
      <c r="F408" s="427">
        <f t="shared" si="25"/>
        <v>115938.16896</v>
      </c>
      <c r="G408" s="282">
        <f t="shared" si="26"/>
        <v>3.6627214648524147E-3</v>
      </c>
      <c r="H408" s="471">
        <v>1.3213359273670558E-2</v>
      </c>
      <c r="I408" s="282">
        <f t="shared" si="27"/>
        <v>4.839685463447986E-5</v>
      </c>
      <c r="J408" s="472">
        <v>0.10830000000000001</v>
      </c>
      <c r="K408" s="282">
        <f t="shared" si="24"/>
        <v>3.9667273464351652E-4</v>
      </c>
    </row>
    <row r="409" spans="2:11">
      <c r="B409" s="286" t="s">
        <v>821</v>
      </c>
      <c r="C409" s="288" t="s">
        <v>822</v>
      </c>
      <c r="D409" s="464">
        <v>359.99</v>
      </c>
      <c r="E409" s="464">
        <v>205.84</v>
      </c>
      <c r="F409" s="427">
        <f t="shared" si="25"/>
        <v>74100.3416</v>
      </c>
      <c r="G409" s="282">
        <f t="shared" si="26"/>
        <v>2.3409798012667903E-3</v>
      </c>
      <c r="H409" s="471">
        <v>2.1375825884181889E-2</v>
      </c>
      <c r="I409" s="282">
        <f t="shared" si="27"/>
        <v>5.0040376630265633E-5</v>
      </c>
      <c r="J409" s="472">
        <v>8.539999999999999E-2</v>
      </c>
      <c r="K409" s="282">
        <f t="shared" si="24"/>
        <v>1.9991967502818386E-4</v>
      </c>
    </row>
    <row r="410" spans="2:11">
      <c r="B410" s="286" t="s">
        <v>823</v>
      </c>
      <c r="C410" s="288" t="s">
        <v>824</v>
      </c>
      <c r="D410" s="464">
        <v>318.86799999999999</v>
      </c>
      <c r="E410" s="464">
        <v>36.96</v>
      </c>
      <c r="F410" s="427">
        <f t="shared" si="25"/>
        <v>11785.361280000001</v>
      </c>
      <c r="G410" s="282">
        <f t="shared" si="26"/>
        <v>3.7232342134184881E-4</v>
      </c>
      <c r="H410" s="471">
        <v>2.3809523809523808E-2</v>
      </c>
      <c r="I410" s="282">
        <f t="shared" si="27"/>
        <v>8.8648433652821144E-6</v>
      </c>
      <c r="J410" s="472">
        <v>7.9600000000000004E-2</v>
      </c>
      <c r="K410" s="282">
        <f t="shared" si="24"/>
        <v>2.9636944338811168E-5</v>
      </c>
    </row>
    <row r="411" spans="2:11">
      <c r="B411" s="286" t="s">
        <v>825</v>
      </c>
      <c r="C411" s="288" t="s">
        <v>826</v>
      </c>
      <c r="D411" s="464">
        <v>148.762</v>
      </c>
      <c r="E411" s="464">
        <v>774.31</v>
      </c>
      <c r="F411" s="427">
        <f t="shared" si="25"/>
        <v>115187.90422</v>
      </c>
      <c r="G411" s="282">
        <f t="shared" si="26"/>
        <v>3.6390190828657887E-3</v>
      </c>
      <c r="H411" s="471">
        <v>2.6346037116916996E-2</v>
      </c>
      <c r="I411" s="282">
        <f t="shared" si="27"/>
        <v>9.5873731826351318E-5</v>
      </c>
      <c r="J411" s="472">
        <v>0.09</v>
      </c>
      <c r="K411" s="282">
        <f t="shared" si="24"/>
        <v>3.2751171745792098E-4</v>
      </c>
    </row>
    <row r="412" spans="2:11">
      <c r="B412" s="286" t="s">
        <v>827</v>
      </c>
      <c r="C412" s="288" t="s">
        <v>828</v>
      </c>
      <c r="D412" s="464">
        <v>206.10900000000001</v>
      </c>
      <c r="E412" s="464">
        <v>105.42</v>
      </c>
      <c r="F412" s="427">
        <f t="shared" si="25"/>
        <v>21728.010780000001</v>
      </c>
      <c r="G412" s="282">
        <f t="shared" si="26"/>
        <v>6.8643184713317268E-4</v>
      </c>
      <c r="H412" s="471">
        <v>3.8702333523050657E-2</v>
      </c>
      <c r="I412" s="282">
        <f t="shared" si="27"/>
        <v>2.6566514288591774E-5</v>
      </c>
      <c r="J412" s="472">
        <v>7.0000000000000007E-2</v>
      </c>
      <c r="K412" s="282">
        <f t="shared" si="24"/>
        <v>4.8050229299322093E-5</v>
      </c>
    </row>
    <row r="413" spans="2:11">
      <c r="B413" s="286" t="s">
        <v>829</v>
      </c>
      <c r="C413" s="288" t="s">
        <v>830</v>
      </c>
      <c r="D413" s="464">
        <v>108.855</v>
      </c>
      <c r="E413" s="464">
        <v>146.29</v>
      </c>
      <c r="F413" s="427">
        <f t="shared" si="25"/>
        <v>15924.39795</v>
      </c>
      <c r="G413" s="282">
        <f t="shared" si="26"/>
        <v>5.0308396889069509E-4</v>
      </c>
      <c r="H413" s="471">
        <v>1.9140064255930001E-2</v>
      </c>
      <c r="I413" s="282">
        <f t="shared" si="27"/>
        <v>9.6290594906961934E-6</v>
      </c>
      <c r="J413" s="472">
        <v>2.155E-2</v>
      </c>
      <c r="K413" s="282">
        <f t="shared" si="24"/>
        <v>1.0841459529594479E-5</v>
      </c>
    </row>
    <row r="414" spans="2:11">
      <c r="B414" s="286" t="s">
        <v>831</v>
      </c>
      <c r="C414" s="288" t="s">
        <v>832</v>
      </c>
      <c r="D414" s="464">
        <v>576.96500000000003</v>
      </c>
      <c r="E414" s="464">
        <v>57.77</v>
      </c>
      <c r="F414" s="427">
        <f t="shared" si="25"/>
        <v>33331.268050000006</v>
      </c>
      <c r="G414" s="282">
        <f t="shared" si="26"/>
        <v>1.0530022341443447E-3</v>
      </c>
      <c r="H414" s="471">
        <v>1.5232819802665743E-2</v>
      </c>
      <c r="I414" s="282">
        <f t="shared" si="27"/>
        <v>1.6040193284525242E-5</v>
      </c>
      <c r="J414" s="472">
        <v>9.0800000000000006E-2</v>
      </c>
      <c r="K414" s="282">
        <f t="shared" si="24"/>
        <v>9.5612602860306508E-5</v>
      </c>
    </row>
    <row r="415" spans="2:11">
      <c r="B415" s="286" t="s">
        <v>833</v>
      </c>
      <c r="C415" s="288" t="s">
        <v>834</v>
      </c>
      <c r="D415" s="464">
        <v>1552.4059999999999</v>
      </c>
      <c r="E415" s="464">
        <v>90.85</v>
      </c>
      <c r="F415" s="427">
        <f t="shared" si="25"/>
        <v>141036.0851</v>
      </c>
      <c r="G415" s="282">
        <f t="shared" si="26"/>
        <v>4.4556154444076691E-3</v>
      </c>
      <c r="H415" s="471">
        <v>5.7237204182718771E-2</v>
      </c>
      <c r="I415" s="282">
        <f t="shared" si="27"/>
        <v>2.5502697095123699E-4</v>
      </c>
      <c r="J415" s="472">
        <v>6.4899999999999999E-2</v>
      </c>
      <c r="K415" s="282">
        <f t="shared" si="24"/>
        <v>2.8916944234205771E-4</v>
      </c>
    </row>
    <row r="416" spans="2:11">
      <c r="B416" s="286" t="s">
        <v>835</v>
      </c>
      <c r="C416" s="288" t="s">
        <v>836</v>
      </c>
      <c r="D416" s="464">
        <v>404.79700000000003</v>
      </c>
      <c r="E416" s="464">
        <v>79.86</v>
      </c>
      <c r="F416" s="427">
        <f t="shared" si="25"/>
        <v>32327.08842</v>
      </c>
      <c r="G416" s="282">
        <f t="shared" si="26"/>
        <v>1.0212781667525478E-3</v>
      </c>
      <c r="H416" s="471">
        <v>1.0017530678687705E-3</v>
      </c>
      <c r="I416" s="282">
        <f t="shared" si="27"/>
        <v>1.0230685366917585E-6</v>
      </c>
      <c r="J416" s="472">
        <v>0.14000000000000001</v>
      </c>
      <c r="K416" s="282">
        <f t="shared" si="24"/>
        <v>1.429789433453567E-4</v>
      </c>
    </row>
    <row r="417" spans="2:11">
      <c r="B417" s="286" t="s">
        <v>837</v>
      </c>
      <c r="C417" s="288" t="s">
        <v>838</v>
      </c>
      <c r="D417" s="464">
        <v>968</v>
      </c>
      <c r="E417" s="464">
        <v>281.08999999999997</v>
      </c>
      <c r="F417" s="427">
        <f t="shared" si="25"/>
        <v>272095.12</v>
      </c>
      <c r="G417" s="282" t="str">
        <f t="shared" si="26"/>
        <v/>
      </c>
      <c r="H417" s="471" t="s">
        <v>89</v>
      </c>
      <c r="I417" s="282" t="str">
        <f t="shared" si="27"/>
        <v/>
      </c>
      <c r="J417" s="472">
        <v>0.22500000000000001</v>
      </c>
      <c r="K417" s="282" t="str">
        <f t="shared" si="24"/>
        <v/>
      </c>
    </row>
    <row r="418" spans="2:11">
      <c r="B418" s="286" t="s">
        <v>597</v>
      </c>
      <c r="C418" s="288" t="s">
        <v>598</v>
      </c>
      <c r="D418" s="464">
        <v>106.822</v>
      </c>
      <c r="E418" s="464">
        <v>537</v>
      </c>
      <c r="F418" s="427">
        <f t="shared" si="25"/>
        <v>57363.414000000004</v>
      </c>
      <c r="G418" s="282">
        <f t="shared" si="26"/>
        <v>1.8122263758323163E-3</v>
      </c>
      <c r="H418" s="471">
        <v>5.5865921787709499E-3</v>
      </c>
      <c r="I418" s="282">
        <f t="shared" si="27"/>
        <v>1.0124169697387242E-5</v>
      </c>
      <c r="J418" s="472">
        <v>0.08</v>
      </c>
      <c r="K418" s="282">
        <f t="shared" si="24"/>
        <v>1.449781100665853E-4</v>
      </c>
    </row>
    <row r="419" spans="2:11">
      <c r="B419" s="286" t="s">
        <v>839</v>
      </c>
      <c r="C419" s="288" t="s">
        <v>840</v>
      </c>
      <c r="D419" s="464">
        <v>39.722999999999999</v>
      </c>
      <c r="E419" s="464">
        <v>258.92</v>
      </c>
      <c r="F419" s="427">
        <f t="shared" si="25"/>
        <v>10285.079160000001</v>
      </c>
      <c r="G419" s="282" t="str">
        <f t="shared" si="26"/>
        <v/>
      </c>
      <c r="H419" s="471">
        <v>2.0083423451259075E-2</v>
      </c>
      <c r="I419" s="282" t="str">
        <f t="shared" si="27"/>
        <v/>
      </c>
      <c r="J419" s="472">
        <v>0.4</v>
      </c>
      <c r="K419" s="282" t="str">
        <f t="shared" si="24"/>
        <v/>
      </c>
    </row>
    <row r="420" spans="2:11">
      <c r="B420" s="286" t="s">
        <v>841</v>
      </c>
      <c r="C420" s="288" t="s">
        <v>842</v>
      </c>
      <c r="D420" s="464">
        <v>740.19</v>
      </c>
      <c r="E420" s="464">
        <v>69.319999999999993</v>
      </c>
      <c r="F420" s="427">
        <f t="shared" si="25"/>
        <v>51309.970799999996</v>
      </c>
      <c r="G420" s="282">
        <f t="shared" si="26"/>
        <v>1.6209858504402468E-3</v>
      </c>
      <c r="H420" s="471">
        <v>3.0005770340450089E-2</v>
      </c>
      <c r="I420" s="282">
        <f t="shared" si="27"/>
        <v>4.8638929153429223E-5</v>
      </c>
      <c r="J420" s="472">
        <v>9.8400000000000001E-2</v>
      </c>
      <c r="K420" s="282">
        <f t="shared" si="24"/>
        <v>1.5950500768332029E-4</v>
      </c>
    </row>
    <row r="421" spans="2:11">
      <c r="B421" s="286" t="s">
        <v>843</v>
      </c>
      <c r="C421" s="288" t="s">
        <v>844</v>
      </c>
      <c r="D421" s="464">
        <v>229.18600000000001</v>
      </c>
      <c r="E421" s="464">
        <v>38.79</v>
      </c>
      <c r="F421" s="427">
        <f t="shared" si="25"/>
        <v>8890.1249399999997</v>
      </c>
      <c r="G421" s="282">
        <f t="shared" si="26"/>
        <v>2.8085704419044316E-4</v>
      </c>
      <c r="H421" s="471">
        <v>3.6091776230987367E-2</v>
      </c>
      <c r="I421" s="282">
        <f t="shared" si="27"/>
        <v>1.0136629591818005E-5</v>
      </c>
      <c r="J421" s="472">
        <v>0.11</v>
      </c>
      <c r="K421" s="282">
        <f t="shared" si="24"/>
        <v>3.0894274860948745E-5</v>
      </c>
    </row>
    <row r="422" spans="2:11">
      <c r="B422" s="286" t="s">
        <v>845</v>
      </c>
      <c r="C422" s="288" t="s">
        <v>846</v>
      </c>
      <c r="D422" s="464">
        <v>1976.1310000000001</v>
      </c>
      <c r="E422" s="464">
        <v>35.700000000000003</v>
      </c>
      <c r="F422" s="427">
        <f t="shared" si="25"/>
        <v>70547.876700000008</v>
      </c>
      <c r="G422" s="282">
        <f t="shared" si="26"/>
        <v>2.2287502433991483E-3</v>
      </c>
      <c r="H422" s="471">
        <v>1.2324929971988795E-2</v>
      </c>
      <c r="I422" s="282">
        <f t="shared" si="27"/>
        <v>2.7469190674947484E-5</v>
      </c>
      <c r="J422" s="472">
        <v>6.7449999999999996E-2</v>
      </c>
      <c r="K422" s="282">
        <f t="shared" si="24"/>
        <v>1.5032920391727254E-4</v>
      </c>
    </row>
    <row r="423" spans="2:11">
      <c r="B423" s="286" t="s">
        <v>847</v>
      </c>
      <c r="C423" s="288" t="s">
        <v>848</v>
      </c>
      <c r="D423" s="464">
        <v>606.5</v>
      </c>
      <c r="E423" s="464">
        <v>78.47</v>
      </c>
      <c r="F423" s="427">
        <f t="shared" si="25"/>
        <v>47592.055</v>
      </c>
      <c r="G423" s="282">
        <f t="shared" si="26"/>
        <v>1.5035293636996964E-3</v>
      </c>
      <c r="H423" s="471" t="s">
        <v>89</v>
      </c>
      <c r="I423" s="282" t="str">
        <f t="shared" si="27"/>
        <v/>
      </c>
      <c r="J423" s="472">
        <v>8.7469999999999992E-2</v>
      </c>
      <c r="K423" s="282">
        <f t="shared" si="24"/>
        <v>1.3151371344281244E-4</v>
      </c>
    </row>
    <row r="424" spans="2:11">
      <c r="B424" s="286" t="s">
        <v>849</v>
      </c>
      <c r="C424" s="288" t="s">
        <v>850</v>
      </c>
      <c r="D424" s="464">
        <v>101.196</v>
      </c>
      <c r="E424" s="464">
        <v>386.83</v>
      </c>
      <c r="F424" s="427">
        <f t="shared" si="25"/>
        <v>39145.648679999998</v>
      </c>
      <c r="G424" s="282" t="str">
        <f t="shared" si="26"/>
        <v/>
      </c>
      <c r="H424" s="471">
        <v>1.3959620505131455E-2</v>
      </c>
      <c r="I424" s="282" t="str">
        <f t="shared" si="27"/>
        <v/>
      </c>
      <c r="J424" s="472" t="s">
        <v>89</v>
      </c>
      <c r="K424" s="282" t="str">
        <f t="shared" si="24"/>
        <v/>
      </c>
    </row>
    <row r="425" spans="2:11">
      <c r="B425" s="286" t="s">
        <v>851</v>
      </c>
      <c r="C425" s="288" t="s">
        <v>852</v>
      </c>
      <c r="D425" s="464">
        <v>51.36</v>
      </c>
      <c r="E425" s="464">
        <v>239.55</v>
      </c>
      <c r="F425" s="427">
        <f t="shared" si="25"/>
        <v>12303.288</v>
      </c>
      <c r="G425" s="282" t="str">
        <f t="shared" si="26"/>
        <v/>
      </c>
      <c r="H425" s="471" t="s">
        <v>89</v>
      </c>
      <c r="I425" s="282" t="str">
        <f t="shared" si="27"/>
        <v/>
      </c>
      <c r="J425" s="472" t="s">
        <v>89</v>
      </c>
      <c r="K425" s="282" t="str">
        <f t="shared" si="24"/>
        <v/>
      </c>
    </row>
    <row r="426" spans="2:11">
      <c r="B426" s="286" t="s">
        <v>853</v>
      </c>
      <c r="C426" s="288" t="s">
        <v>854</v>
      </c>
      <c r="D426" s="464">
        <v>208.98099999999999</v>
      </c>
      <c r="E426" s="464">
        <v>125.6</v>
      </c>
      <c r="F426" s="427">
        <f t="shared" si="25"/>
        <v>26248.013599999998</v>
      </c>
      <c r="G426" s="282">
        <f t="shared" si="26"/>
        <v>8.2922788659554577E-4</v>
      </c>
      <c r="H426" s="471">
        <v>7.6433121019108281E-3</v>
      </c>
      <c r="I426" s="282">
        <f t="shared" si="27"/>
        <v>6.3380475408576744E-6</v>
      </c>
      <c r="J426" s="472">
        <v>7.1900000000000006E-2</v>
      </c>
      <c r="K426" s="282">
        <f t="shared" si="24"/>
        <v>5.9621485046219746E-5</v>
      </c>
    </row>
    <row r="427" spans="2:11">
      <c r="B427" s="286" t="s">
        <v>855</v>
      </c>
      <c r="C427" s="288" t="s">
        <v>856</v>
      </c>
      <c r="D427" s="464">
        <v>106.771</v>
      </c>
      <c r="E427" s="464">
        <v>93.84</v>
      </c>
      <c r="F427" s="427">
        <f t="shared" si="25"/>
        <v>10019.39064</v>
      </c>
      <c r="G427" s="282">
        <f t="shared" si="26"/>
        <v>3.1653283376012855E-4</v>
      </c>
      <c r="H427" s="471">
        <v>4.2625745950554135E-2</v>
      </c>
      <c r="I427" s="282">
        <f t="shared" si="27"/>
        <v>1.3492448156868224E-5</v>
      </c>
      <c r="J427" s="472">
        <v>5.67E-2</v>
      </c>
      <c r="K427" s="282">
        <f t="shared" si="24"/>
        <v>1.794741167419929E-5</v>
      </c>
    </row>
    <row r="428" spans="2:11">
      <c r="B428" s="286" t="s">
        <v>857</v>
      </c>
      <c r="C428" s="288" t="s">
        <v>858</v>
      </c>
      <c r="D428" s="464">
        <v>304.79300000000001</v>
      </c>
      <c r="E428" s="464">
        <v>86.31</v>
      </c>
      <c r="F428" s="427">
        <f t="shared" si="25"/>
        <v>26306.683830000002</v>
      </c>
      <c r="G428" s="282" t="str">
        <f t="shared" si="26"/>
        <v/>
      </c>
      <c r="H428" s="471" t="s">
        <v>89</v>
      </c>
      <c r="I428" s="282" t="str">
        <f t="shared" si="27"/>
        <v/>
      </c>
      <c r="J428" s="472" t="s">
        <v>89</v>
      </c>
      <c r="K428" s="282" t="str">
        <f t="shared" si="24"/>
        <v/>
      </c>
    </row>
    <row r="429" spans="2:11">
      <c r="B429" s="286" t="s">
        <v>859</v>
      </c>
      <c r="C429" s="288" t="s">
        <v>860</v>
      </c>
      <c r="D429" s="464">
        <v>930.43799999999999</v>
      </c>
      <c r="E429" s="464">
        <v>449.23</v>
      </c>
      <c r="F429" s="427">
        <f t="shared" si="25"/>
        <v>417980.66274</v>
      </c>
      <c r="G429" s="282">
        <f t="shared" si="26"/>
        <v>1.3204855303857958E-2</v>
      </c>
      <c r="H429" s="471">
        <v>5.8767223916479311E-3</v>
      </c>
      <c r="I429" s="282">
        <f t="shared" si="27"/>
        <v>7.7601268842653005E-5</v>
      </c>
      <c r="J429" s="472">
        <v>0.16639999999999999</v>
      </c>
      <c r="K429" s="282">
        <f t="shared" si="24"/>
        <v>2.1972879225619639E-3</v>
      </c>
    </row>
    <row r="430" spans="2:11">
      <c r="B430" s="286" t="s">
        <v>861</v>
      </c>
      <c r="C430" s="288" t="s">
        <v>862</v>
      </c>
      <c r="D430" s="464">
        <v>157.92099999999999</v>
      </c>
      <c r="E430" s="464">
        <v>71.180000000000007</v>
      </c>
      <c r="F430" s="427">
        <f t="shared" si="25"/>
        <v>11240.816780000001</v>
      </c>
      <c r="G430" s="282" t="str">
        <f t="shared" si="26"/>
        <v/>
      </c>
      <c r="H430" s="471" t="s">
        <v>89</v>
      </c>
      <c r="I430" s="282" t="str">
        <f t="shared" si="27"/>
        <v/>
      </c>
      <c r="J430" s="472">
        <v>0.29899999999999999</v>
      </c>
      <c r="K430" s="282" t="str">
        <f t="shared" si="24"/>
        <v/>
      </c>
    </row>
    <row r="431" spans="2:11">
      <c r="B431" s="286" t="s">
        <v>863</v>
      </c>
      <c r="C431" s="288" t="s">
        <v>864</v>
      </c>
      <c r="D431" s="464">
        <v>572.36400000000003</v>
      </c>
      <c r="E431" s="464">
        <v>127.33</v>
      </c>
      <c r="F431" s="427">
        <f t="shared" si="25"/>
        <v>72879.108120000004</v>
      </c>
      <c r="G431" s="282">
        <f t="shared" si="26"/>
        <v>2.3023985633456043E-3</v>
      </c>
      <c r="H431" s="471">
        <v>1.3194062671797692E-2</v>
      </c>
      <c r="I431" s="282">
        <f t="shared" si="27"/>
        <v>3.0377990940238869E-5</v>
      </c>
      <c r="J431" s="472">
        <v>9.64E-2</v>
      </c>
      <c r="K431" s="282">
        <f t="shared" si="24"/>
        <v>2.2195122150651624E-4</v>
      </c>
    </row>
    <row r="432" spans="2:11">
      <c r="B432" s="286" t="s">
        <v>865</v>
      </c>
      <c r="C432" s="288" t="s">
        <v>866</v>
      </c>
      <c r="D432" s="464">
        <v>592.48400000000004</v>
      </c>
      <c r="E432" s="464">
        <v>62.26</v>
      </c>
      <c r="F432" s="427">
        <f t="shared" si="25"/>
        <v>36888.05384</v>
      </c>
      <c r="G432" s="282">
        <f t="shared" si="26"/>
        <v>1.1653682976743775E-3</v>
      </c>
      <c r="H432" s="471">
        <v>3.3408287825248961E-2</v>
      </c>
      <c r="I432" s="282">
        <f t="shared" si="27"/>
        <v>3.8932959511126016E-5</v>
      </c>
      <c r="J432" s="472">
        <v>0.11414999999999999</v>
      </c>
      <c r="K432" s="282">
        <f t="shared" si="24"/>
        <v>1.3302679117953019E-4</v>
      </c>
    </row>
    <row r="433" spans="2:11">
      <c r="B433" s="286" t="s">
        <v>867</v>
      </c>
      <c r="C433" s="288" t="s">
        <v>868</v>
      </c>
      <c r="D433" s="464">
        <v>27.445</v>
      </c>
      <c r="E433" s="464">
        <v>2408.77</v>
      </c>
      <c r="F433" s="427">
        <f t="shared" si="25"/>
        <v>66108.692649999997</v>
      </c>
      <c r="G433" s="282" t="str">
        <f t="shared" si="26"/>
        <v/>
      </c>
      <c r="H433" s="471" t="s">
        <v>89</v>
      </c>
      <c r="I433" s="282" t="str">
        <f t="shared" si="27"/>
        <v/>
      </c>
      <c r="J433" s="472">
        <v>0.24780000000000002</v>
      </c>
      <c r="K433" s="282" t="str">
        <f t="shared" si="24"/>
        <v/>
      </c>
    </row>
    <row r="434" spans="2:11">
      <c r="B434" s="286" t="s">
        <v>869</v>
      </c>
      <c r="C434" s="288" t="s">
        <v>870</v>
      </c>
      <c r="D434" s="464">
        <v>112.946</v>
      </c>
      <c r="E434" s="464">
        <v>94.43</v>
      </c>
      <c r="F434" s="427">
        <f t="shared" si="25"/>
        <v>10665.49078</v>
      </c>
      <c r="G434" s="282" t="str">
        <f t="shared" si="26"/>
        <v/>
      </c>
      <c r="H434" s="471">
        <v>1.0589854918987609E-2</v>
      </c>
      <c r="I434" s="282" t="str">
        <f t="shared" si="27"/>
        <v/>
      </c>
      <c r="J434" s="472">
        <v>1.4051</v>
      </c>
      <c r="K434" s="282" t="str">
        <f t="shared" si="24"/>
        <v/>
      </c>
    </row>
    <row r="435" spans="2:11">
      <c r="B435" s="286" t="s">
        <v>871</v>
      </c>
      <c r="C435" s="288" t="s">
        <v>872</v>
      </c>
      <c r="D435" s="464">
        <v>230.32499999999999</v>
      </c>
      <c r="E435" s="464">
        <v>88.85</v>
      </c>
      <c r="F435" s="427">
        <f t="shared" si="25"/>
        <v>20464.376249999998</v>
      </c>
      <c r="G435" s="282" t="str">
        <f t="shared" si="26"/>
        <v/>
      </c>
      <c r="H435" s="471" t="s">
        <v>89</v>
      </c>
      <c r="I435" s="282" t="str">
        <f t="shared" si="27"/>
        <v/>
      </c>
      <c r="J435" s="472" t="s">
        <v>89</v>
      </c>
      <c r="K435" s="282" t="str">
        <f t="shared" si="24"/>
        <v/>
      </c>
    </row>
    <row r="436" spans="2:11">
      <c r="B436" s="286" t="s">
        <v>873</v>
      </c>
      <c r="C436" s="288" t="s">
        <v>874</v>
      </c>
      <c r="D436" s="464">
        <v>52.591000000000001</v>
      </c>
      <c r="E436" s="464">
        <v>167.95</v>
      </c>
      <c r="F436" s="427">
        <f t="shared" si="25"/>
        <v>8832.658449999999</v>
      </c>
      <c r="G436" s="282">
        <f t="shared" si="26"/>
        <v>2.7904156143510186E-4</v>
      </c>
      <c r="H436" s="471">
        <v>1.7147960702590056E-2</v>
      </c>
      <c r="I436" s="282">
        <f t="shared" si="27"/>
        <v>4.7849937298784955E-6</v>
      </c>
      <c r="J436" s="472">
        <v>0.1166</v>
      </c>
      <c r="K436" s="282">
        <f t="shared" si="24"/>
        <v>3.2536246063332878E-5</v>
      </c>
    </row>
    <row r="437" spans="2:11">
      <c r="B437" s="286" t="s">
        <v>875</v>
      </c>
      <c r="C437" s="288" t="s">
        <v>876</v>
      </c>
      <c r="D437" s="464">
        <v>225.76400000000001</v>
      </c>
      <c r="E437" s="464">
        <v>53.04</v>
      </c>
      <c r="F437" s="427">
        <f t="shared" si="25"/>
        <v>11974.522559999999</v>
      </c>
      <c r="G437" s="282">
        <f t="shared" si="26"/>
        <v>3.7829940911869554E-4</v>
      </c>
      <c r="H437" s="471">
        <v>3.07315233785822E-2</v>
      </c>
      <c r="I437" s="282">
        <f t="shared" si="27"/>
        <v>1.1625717135435025E-5</v>
      </c>
      <c r="J437" s="472">
        <v>8.8749999999999996E-2</v>
      </c>
      <c r="K437" s="282">
        <f t="shared" si="24"/>
        <v>3.3574072559284225E-5</v>
      </c>
    </row>
    <row r="438" spans="2:11">
      <c r="B438" s="286" t="s">
        <v>877</v>
      </c>
      <c r="C438" s="288" t="s">
        <v>878</v>
      </c>
      <c r="D438" s="464">
        <v>1040.441</v>
      </c>
      <c r="E438" s="464">
        <v>55.02</v>
      </c>
      <c r="F438" s="427">
        <f t="shared" si="25"/>
        <v>57245.063820000003</v>
      </c>
      <c r="G438" s="282">
        <f t="shared" si="26"/>
        <v>1.8084874540557898E-3</v>
      </c>
      <c r="H438" s="471" t="s">
        <v>89</v>
      </c>
      <c r="I438" s="282" t="str">
        <f t="shared" si="27"/>
        <v/>
      </c>
      <c r="J438" s="472">
        <v>0.15460000000000002</v>
      </c>
      <c r="K438" s="282">
        <f t="shared" si="24"/>
        <v>2.7959216039702515E-4</v>
      </c>
    </row>
    <row r="439" spans="2:11">
      <c r="B439" s="286" t="s">
        <v>879</v>
      </c>
      <c r="C439" s="288" t="s">
        <v>880</v>
      </c>
      <c r="D439" s="464">
        <v>930.06500000000005</v>
      </c>
      <c r="E439" s="464">
        <v>18.670000000000002</v>
      </c>
      <c r="F439" s="427">
        <f t="shared" si="25"/>
        <v>17364.313550000003</v>
      </c>
      <c r="G439" s="282">
        <f t="shared" si="26"/>
        <v>5.4857381768687069E-4</v>
      </c>
      <c r="H439" s="471">
        <v>5.1419389394750929E-2</v>
      </c>
      <c r="I439" s="282">
        <f t="shared" si="27"/>
        <v>2.8207330743406309E-5</v>
      </c>
      <c r="J439" s="472">
        <v>1.41E-2</v>
      </c>
      <c r="K439" s="282">
        <f t="shared" si="24"/>
        <v>7.7348908293848773E-6</v>
      </c>
    </row>
    <row r="440" spans="2:11">
      <c r="B440" s="286" t="s">
        <v>881</v>
      </c>
      <c r="C440" s="288" t="s">
        <v>882</v>
      </c>
      <c r="D440" s="464">
        <v>1006.234</v>
      </c>
      <c r="E440" s="464">
        <v>28.5</v>
      </c>
      <c r="F440" s="427">
        <f t="shared" si="25"/>
        <v>28677.669000000002</v>
      </c>
      <c r="G440" s="282">
        <f t="shared" si="26"/>
        <v>9.0598561932155508E-4</v>
      </c>
      <c r="H440" s="471">
        <v>2.8070175438596492E-2</v>
      </c>
      <c r="I440" s="282">
        <f t="shared" si="27"/>
        <v>2.5431175279201548E-5</v>
      </c>
      <c r="J440" s="472">
        <v>0.17</v>
      </c>
      <c r="K440" s="282">
        <f t="shared" si="24"/>
        <v>1.5401755528466439E-4</v>
      </c>
    </row>
    <row r="441" spans="2:11">
      <c r="B441" s="286" t="s">
        <v>883</v>
      </c>
      <c r="C441" s="288" t="s">
        <v>884</v>
      </c>
      <c r="D441" s="464">
        <v>326.83499999999998</v>
      </c>
      <c r="E441" s="464">
        <v>30.71</v>
      </c>
      <c r="F441" s="427">
        <f t="shared" si="25"/>
        <v>10037.102849999999</v>
      </c>
      <c r="G441" s="282" t="str">
        <f t="shared" si="26"/>
        <v/>
      </c>
      <c r="H441" s="471">
        <v>2.7352653858677953E-2</v>
      </c>
      <c r="I441" s="282" t="str">
        <f t="shared" si="27"/>
        <v/>
      </c>
      <c r="J441" s="472">
        <v>0.245</v>
      </c>
      <c r="K441" s="282" t="str">
        <f t="shared" si="24"/>
        <v/>
      </c>
    </row>
    <row r="442" spans="2:11">
      <c r="B442" s="286" t="s">
        <v>885</v>
      </c>
      <c r="C442" s="288" t="s">
        <v>886</v>
      </c>
      <c r="D442" s="464">
        <v>133.32499999999999</v>
      </c>
      <c r="E442" s="464">
        <v>148.33000000000001</v>
      </c>
      <c r="F442" s="427">
        <f t="shared" si="25"/>
        <v>19776.097249999999</v>
      </c>
      <c r="G442" s="282">
        <f t="shared" si="26"/>
        <v>6.2476694723007477E-4</v>
      </c>
      <c r="H442" s="471" t="s">
        <v>89</v>
      </c>
      <c r="I442" s="282" t="str">
        <f t="shared" si="27"/>
        <v/>
      </c>
      <c r="J442" s="472">
        <v>0.17499999999999999</v>
      </c>
      <c r="K442" s="282">
        <f t="shared" si="24"/>
        <v>1.0933421576526307E-4</v>
      </c>
    </row>
    <row r="443" spans="2:11">
      <c r="B443" s="286" t="s">
        <v>887</v>
      </c>
      <c r="C443" s="288" t="s">
        <v>888</v>
      </c>
      <c r="D443" s="464">
        <v>191.05699999999999</v>
      </c>
      <c r="E443" s="464">
        <v>75.510000000000005</v>
      </c>
      <c r="F443" s="427">
        <f t="shared" si="25"/>
        <v>14426.71407</v>
      </c>
      <c r="G443" s="282" t="str">
        <f t="shared" si="26"/>
        <v/>
      </c>
      <c r="H443" s="471">
        <v>2.648655807177857E-2</v>
      </c>
      <c r="I443" s="282" t="str">
        <f t="shared" si="27"/>
        <v/>
      </c>
      <c r="J443" s="472">
        <v>0.46</v>
      </c>
      <c r="K443" s="282" t="str">
        <f t="shared" si="24"/>
        <v/>
      </c>
    </row>
    <row r="444" spans="2:11">
      <c r="B444" s="286" t="s">
        <v>889</v>
      </c>
      <c r="C444" s="288" t="s">
        <v>890</v>
      </c>
      <c r="D444" s="464">
        <v>306.71899999999999</v>
      </c>
      <c r="E444" s="464">
        <v>31.33</v>
      </c>
      <c r="F444" s="427">
        <f t="shared" si="25"/>
        <v>9609.5062699999999</v>
      </c>
      <c r="G444" s="282">
        <f t="shared" si="26"/>
        <v>3.035837567342142E-4</v>
      </c>
      <c r="H444" s="471">
        <v>3.1918289179699973E-2</v>
      </c>
      <c r="I444" s="282">
        <f t="shared" si="27"/>
        <v>9.6898741377023384E-6</v>
      </c>
      <c r="J444" s="472">
        <v>0.02</v>
      </c>
      <c r="K444" s="282">
        <f t="shared" si="24"/>
        <v>6.0716751346842845E-6</v>
      </c>
    </row>
    <row r="445" spans="2:11">
      <c r="B445" s="286" t="s">
        <v>891</v>
      </c>
      <c r="C445" s="288" t="s">
        <v>892</v>
      </c>
      <c r="D445" s="464">
        <v>137.506</v>
      </c>
      <c r="E445" s="464">
        <v>110.47</v>
      </c>
      <c r="F445" s="427">
        <f t="shared" si="25"/>
        <v>15190.28782</v>
      </c>
      <c r="G445" s="282">
        <f t="shared" si="26"/>
        <v>4.7989194373766482E-4</v>
      </c>
      <c r="H445" s="471">
        <v>1.3759391690051598E-2</v>
      </c>
      <c r="I445" s="282">
        <f t="shared" si="27"/>
        <v>6.6030212227867346E-6</v>
      </c>
      <c r="J445" s="472">
        <v>8.1199999999999994E-2</v>
      </c>
      <c r="K445" s="282">
        <f t="shared" si="24"/>
        <v>3.896722583149838E-5</v>
      </c>
    </row>
    <row r="446" spans="2:11">
      <c r="B446" s="286" t="s">
        <v>805</v>
      </c>
      <c r="C446" s="288" t="s">
        <v>893</v>
      </c>
      <c r="D446" s="464">
        <v>5671</v>
      </c>
      <c r="E446" s="464">
        <v>141.80000000000001</v>
      </c>
      <c r="F446" s="427">
        <f t="shared" si="25"/>
        <v>804147.8</v>
      </c>
      <c r="G446" s="282">
        <f t="shared" si="26"/>
        <v>2.5404656933904427E-2</v>
      </c>
      <c r="H446" s="471" t="s">
        <v>89</v>
      </c>
      <c r="I446" s="282" t="str">
        <f t="shared" si="27"/>
        <v/>
      </c>
      <c r="J446" s="472">
        <v>0.10053000000000001</v>
      </c>
      <c r="K446" s="282">
        <f t="shared" si="24"/>
        <v>2.5539301615654124E-3</v>
      </c>
    </row>
    <row r="447" spans="2:11">
      <c r="B447" s="286" t="s">
        <v>894</v>
      </c>
      <c r="C447" s="288" t="s">
        <v>895</v>
      </c>
      <c r="D447" s="464">
        <v>106.84399999999999</v>
      </c>
      <c r="E447" s="464">
        <v>146.30000000000001</v>
      </c>
      <c r="F447" s="427">
        <f t="shared" si="25"/>
        <v>15631.2772</v>
      </c>
      <c r="G447" s="282" t="str">
        <f t="shared" si="26"/>
        <v/>
      </c>
      <c r="H447" s="471" t="s">
        <v>89</v>
      </c>
      <c r="I447" s="282" t="str">
        <f t="shared" si="27"/>
        <v/>
      </c>
      <c r="J447" s="472">
        <v>0.43219999999999997</v>
      </c>
      <c r="K447" s="282" t="str">
        <f t="shared" si="24"/>
        <v/>
      </c>
    </row>
    <row r="448" spans="2:11">
      <c r="B448" s="286" t="s">
        <v>898</v>
      </c>
      <c r="C448" s="288" t="s">
        <v>899</v>
      </c>
      <c r="D448" s="464">
        <v>308.79899999999998</v>
      </c>
      <c r="E448" s="464">
        <v>142.19</v>
      </c>
      <c r="F448" s="427">
        <f t="shared" si="25"/>
        <v>43908.129809999999</v>
      </c>
      <c r="G448" s="282">
        <f t="shared" si="26"/>
        <v>1.3871467091402751E-3</v>
      </c>
      <c r="H448" s="471">
        <v>1.6597510373443983E-2</v>
      </c>
      <c r="I448" s="282">
        <f t="shared" si="27"/>
        <v>2.3023181894444398E-5</v>
      </c>
      <c r="J448" s="472">
        <v>5.2699999999999997E-2</v>
      </c>
      <c r="K448" s="282">
        <f t="shared" si="24"/>
        <v>7.3102631571692492E-5</v>
      </c>
    </row>
    <row r="449" spans="2:11">
      <c r="B449" s="286" t="s">
        <v>900</v>
      </c>
      <c r="C449" s="288" t="s">
        <v>901</v>
      </c>
      <c r="D449" s="464">
        <v>250.05799999999999</v>
      </c>
      <c r="E449" s="464">
        <v>105.52</v>
      </c>
      <c r="F449" s="427">
        <f t="shared" si="25"/>
        <v>26386.120159999999</v>
      </c>
      <c r="G449" s="282">
        <f t="shared" si="26"/>
        <v>8.3359095241145877E-4</v>
      </c>
      <c r="H449" s="471">
        <v>2.6535253980288095E-2</v>
      </c>
      <c r="I449" s="282">
        <f t="shared" si="27"/>
        <v>2.2119547637908304E-5</v>
      </c>
      <c r="J449" s="472">
        <v>0.1716</v>
      </c>
      <c r="K449" s="282">
        <f t="shared" si="24"/>
        <v>1.4304420743380632E-4</v>
      </c>
    </row>
    <row r="450" spans="2:11">
      <c r="B450" s="286" t="s">
        <v>902</v>
      </c>
      <c r="C450" s="288" t="s">
        <v>903</v>
      </c>
      <c r="D450" s="464">
        <v>1581.59</v>
      </c>
      <c r="E450" s="464">
        <v>273.26</v>
      </c>
      <c r="F450" s="427">
        <f t="shared" si="25"/>
        <v>432185.28339999996</v>
      </c>
      <c r="G450" s="282">
        <f t="shared" si="26"/>
        <v>1.3653608026608116E-2</v>
      </c>
      <c r="H450" s="471">
        <v>7.6117982873453857E-3</v>
      </c>
      <c r="I450" s="282">
        <f t="shared" si="27"/>
        <v>1.0392851019302087E-4</v>
      </c>
      <c r="J450" s="472">
        <v>0.13405</v>
      </c>
      <c r="K450" s="282">
        <f t="shared" si="24"/>
        <v>1.8302661559668179E-3</v>
      </c>
    </row>
    <row r="451" spans="2:11">
      <c r="B451" s="286" t="s">
        <v>904</v>
      </c>
      <c r="C451" s="288" t="s">
        <v>905</v>
      </c>
      <c r="D451" s="464">
        <v>116.688</v>
      </c>
      <c r="E451" s="464">
        <v>126.38</v>
      </c>
      <c r="F451" s="427">
        <f t="shared" si="25"/>
        <v>14747.02944</v>
      </c>
      <c r="G451" s="282">
        <f t="shared" si="26"/>
        <v>4.6588851417287807E-4</v>
      </c>
      <c r="H451" s="471">
        <v>4.6526349105871181E-2</v>
      </c>
      <c r="I451" s="282">
        <f t="shared" si="27"/>
        <v>2.1676091654822939E-5</v>
      </c>
      <c r="J451" s="472">
        <v>1.8600000000000002E-2</v>
      </c>
      <c r="K451" s="282">
        <f t="shared" si="24"/>
        <v>8.6655263636155332E-6</v>
      </c>
    </row>
    <row r="452" spans="2:11">
      <c r="B452" s="286" t="s">
        <v>906</v>
      </c>
      <c r="C452" s="288" t="s">
        <v>907</v>
      </c>
      <c r="D452" s="464">
        <v>241.078</v>
      </c>
      <c r="E452" s="464">
        <v>112.44</v>
      </c>
      <c r="F452" s="427">
        <f t="shared" si="25"/>
        <v>27106.810320000001</v>
      </c>
      <c r="G452" s="282" t="str">
        <f t="shared" si="26"/>
        <v/>
      </c>
      <c r="H452" s="471">
        <v>1.1739594450373533E-2</v>
      </c>
      <c r="I452" s="282" t="str">
        <f t="shared" si="27"/>
        <v/>
      </c>
      <c r="J452" s="472" t="s">
        <v>89</v>
      </c>
      <c r="K452" s="282" t="str">
        <f t="shared" si="24"/>
        <v/>
      </c>
    </row>
    <row r="453" spans="2:11">
      <c r="B453" s="286" t="s">
        <v>908</v>
      </c>
      <c r="C453" s="288" t="s">
        <v>909</v>
      </c>
      <c r="D453" s="464">
        <v>379.697</v>
      </c>
      <c r="E453" s="464">
        <v>165.6</v>
      </c>
      <c r="F453" s="427">
        <f t="shared" si="25"/>
        <v>62877.823199999999</v>
      </c>
      <c r="G453" s="282" t="str">
        <f t="shared" si="26"/>
        <v/>
      </c>
      <c r="H453" s="471">
        <v>1.9927536231884056E-2</v>
      </c>
      <c r="I453" s="282" t="str">
        <f t="shared" si="27"/>
        <v/>
      </c>
      <c r="J453" s="472">
        <v>-0.11885</v>
      </c>
      <c r="K453" s="282" t="str">
        <f t="shared" si="24"/>
        <v/>
      </c>
    </row>
    <row r="454" spans="2:11">
      <c r="B454" s="286" t="s">
        <v>912</v>
      </c>
      <c r="C454" s="288" t="s">
        <v>913</v>
      </c>
      <c r="D454" s="464">
        <v>108.114</v>
      </c>
      <c r="E454" s="464">
        <v>224.6</v>
      </c>
      <c r="F454" s="427">
        <f t="shared" si="25"/>
        <v>24282.404399999999</v>
      </c>
      <c r="G454" s="282">
        <f t="shared" si="26"/>
        <v>7.6713031275137643E-4</v>
      </c>
      <c r="H454" s="471">
        <v>1.8343722172751559E-2</v>
      </c>
      <c r="I454" s="282">
        <f t="shared" si="27"/>
        <v>1.4072025327407262E-5</v>
      </c>
      <c r="J454" s="472">
        <v>3.415E-2</v>
      </c>
      <c r="K454" s="282">
        <f t="shared" si="24"/>
        <v>2.6197500180459503E-5</v>
      </c>
    </row>
    <row r="455" spans="2:11">
      <c r="B455" s="286" t="s">
        <v>910</v>
      </c>
      <c r="C455" s="288" t="s">
        <v>911</v>
      </c>
      <c r="D455" s="464">
        <v>1615.787</v>
      </c>
      <c r="E455" s="464">
        <v>167.69</v>
      </c>
      <c r="F455" s="427">
        <f t="shared" si="25"/>
        <v>270951.32202999998</v>
      </c>
      <c r="G455" s="282" t="str">
        <f t="shared" si="26"/>
        <v/>
      </c>
      <c r="H455" s="471" t="s">
        <v>89</v>
      </c>
      <c r="I455" s="282" t="str">
        <f t="shared" si="27"/>
        <v/>
      </c>
      <c r="J455" s="472">
        <v>0.29353000000000001</v>
      </c>
      <c r="K455" s="282" t="str">
        <f t="shared" si="24"/>
        <v/>
      </c>
    </row>
    <row r="456" spans="2:11">
      <c r="B456" s="286" t="s">
        <v>914</v>
      </c>
      <c r="C456" s="288" t="s">
        <v>915</v>
      </c>
      <c r="D456" s="464">
        <v>147.089</v>
      </c>
      <c r="E456" s="464">
        <v>190.2</v>
      </c>
      <c r="F456" s="427">
        <f t="shared" si="25"/>
        <v>27976.327799999999</v>
      </c>
      <c r="G456" s="282">
        <f t="shared" si="26"/>
        <v>8.8382883100526191E-4</v>
      </c>
      <c r="H456" s="471">
        <v>1.0094637223974764E-2</v>
      </c>
      <c r="I456" s="282">
        <f t="shared" si="27"/>
        <v>8.9219314170878187E-6</v>
      </c>
      <c r="J456" s="472">
        <v>8.6699999999999999E-2</v>
      </c>
      <c r="K456" s="282">
        <f t="shared" si="24"/>
        <v>7.6627959648156211E-5</v>
      </c>
    </row>
    <row r="457" spans="2:11">
      <c r="B457" s="286" t="s">
        <v>916</v>
      </c>
      <c r="C457" s="288" t="s">
        <v>917</v>
      </c>
      <c r="D457" s="464">
        <v>21.684000000000001</v>
      </c>
      <c r="E457" s="464">
        <v>1197.19</v>
      </c>
      <c r="F457" s="427">
        <f t="shared" si="25"/>
        <v>25959.867960000003</v>
      </c>
      <c r="G457" s="282">
        <f t="shared" si="26"/>
        <v>8.2012478250050231E-4</v>
      </c>
      <c r="H457" s="471" t="s">
        <v>89</v>
      </c>
      <c r="I457" s="282" t="str">
        <f t="shared" si="27"/>
        <v/>
      </c>
      <c r="J457" s="472">
        <v>5.96E-2</v>
      </c>
      <c r="K457" s="282">
        <f t="shared" si="24"/>
        <v>4.8879437037029935E-5</v>
      </c>
    </row>
    <row r="458" spans="2:11">
      <c r="B458" s="286" t="s">
        <v>922</v>
      </c>
      <c r="C458" s="288" t="s">
        <v>923</v>
      </c>
      <c r="D458" s="464">
        <v>1034.5319999999999</v>
      </c>
      <c r="E458" s="464">
        <v>30.12</v>
      </c>
      <c r="F458" s="427">
        <f t="shared" si="25"/>
        <v>31160.10384</v>
      </c>
      <c r="G458" s="282">
        <f t="shared" si="26"/>
        <v>9.8441076140485346E-4</v>
      </c>
      <c r="H458" s="471">
        <v>5.511288180610889E-2</v>
      </c>
      <c r="I458" s="282">
        <f t="shared" si="27"/>
        <v>5.4253713941967351E-5</v>
      </c>
      <c r="J458" s="472">
        <v>4.7800000000000002E-2</v>
      </c>
      <c r="K458" s="282">
        <f t="shared" si="24"/>
        <v>4.7054834395151998E-5</v>
      </c>
    </row>
    <row r="459" spans="2:11">
      <c r="B459" s="286" t="s">
        <v>920</v>
      </c>
      <c r="C459" s="288" t="s">
        <v>921</v>
      </c>
      <c r="D459" s="464">
        <v>960.23099999999999</v>
      </c>
      <c r="E459" s="464">
        <v>48.04</v>
      </c>
      <c r="F459" s="427">
        <f t="shared" si="25"/>
        <v>46129.497239999997</v>
      </c>
      <c r="G459" s="282" t="str">
        <f t="shared" si="26"/>
        <v/>
      </c>
      <c r="H459" s="471" t="s">
        <v>89</v>
      </c>
      <c r="I459" s="282" t="str">
        <f t="shared" si="27"/>
        <v/>
      </c>
      <c r="J459" s="472" t="s">
        <v>89</v>
      </c>
      <c r="K459" s="282" t="str">
        <f t="shared" si="24"/>
        <v/>
      </c>
    </row>
    <row r="460" spans="2:11">
      <c r="B460" s="286" t="s">
        <v>918</v>
      </c>
      <c r="C460" s="288" t="s">
        <v>919</v>
      </c>
      <c r="D460" s="464">
        <v>126.316</v>
      </c>
      <c r="E460" s="464">
        <v>134.77000000000001</v>
      </c>
      <c r="F460" s="427">
        <f t="shared" si="25"/>
        <v>17023.607320000003</v>
      </c>
      <c r="G460" s="282">
        <f t="shared" si="26"/>
        <v>5.3781021814908181E-4</v>
      </c>
      <c r="H460" s="471">
        <v>8.6072568078949304E-3</v>
      </c>
      <c r="I460" s="282">
        <f t="shared" si="27"/>
        <v>4.6290706615191419E-6</v>
      </c>
      <c r="J460" s="472">
        <v>0.1231</v>
      </c>
      <c r="K460" s="282">
        <f t="shared" si="24"/>
        <v>6.6204437854151975E-5</v>
      </c>
    </row>
    <row r="461" spans="2:11">
      <c r="B461" s="286" t="s">
        <v>926</v>
      </c>
      <c r="C461" s="288" t="s">
        <v>927</v>
      </c>
      <c r="D461" s="464">
        <v>117.35299999999999</v>
      </c>
      <c r="E461" s="464">
        <v>114.74</v>
      </c>
      <c r="F461" s="427">
        <f t="shared" si="25"/>
        <v>13465.083219999999</v>
      </c>
      <c r="G461" s="282" t="str">
        <f t="shared" si="26"/>
        <v/>
      </c>
      <c r="H461" s="471">
        <v>1.3944570332926618E-2</v>
      </c>
      <c r="I461" s="282" t="str">
        <f t="shared" si="27"/>
        <v/>
      </c>
      <c r="J461" s="472">
        <v>0.35149999999999998</v>
      </c>
      <c r="K461" s="282" t="str">
        <f t="shared" si="24"/>
        <v/>
      </c>
    </row>
    <row r="462" spans="2:11">
      <c r="B462" s="286" t="s">
        <v>924</v>
      </c>
      <c r="C462" s="288" t="s">
        <v>925</v>
      </c>
      <c r="D462" s="464">
        <v>767.91</v>
      </c>
      <c r="E462" s="464">
        <v>64.489999999999995</v>
      </c>
      <c r="F462" s="427">
        <f t="shared" si="25"/>
        <v>49522.515899999991</v>
      </c>
      <c r="G462" s="282">
        <f t="shared" si="26"/>
        <v>1.5645165315919872E-3</v>
      </c>
      <c r="H462" s="471" t="s">
        <v>89</v>
      </c>
      <c r="I462" s="282" t="str">
        <f t="shared" si="27"/>
        <v/>
      </c>
      <c r="J462" s="472">
        <v>0.14367000000000002</v>
      </c>
      <c r="K462" s="282">
        <f t="shared" si="24"/>
        <v>2.2477409009382082E-4</v>
      </c>
    </row>
    <row r="463" spans="2:11">
      <c r="B463" s="286" t="s">
        <v>928</v>
      </c>
      <c r="C463" s="288" t="s">
        <v>929</v>
      </c>
      <c r="D463" s="464">
        <v>381.28399999999999</v>
      </c>
      <c r="E463" s="464">
        <v>101.05</v>
      </c>
      <c r="F463" s="427">
        <f t="shared" si="25"/>
        <v>38528.748199999995</v>
      </c>
      <c r="G463" s="282" t="str">
        <f t="shared" si="26"/>
        <v/>
      </c>
      <c r="H463" s="471" t="s">
        <v>89</v>
      </c>
      <c r="I463" s="282" t="str">
        <f t="shared" si="27"/>
        <v/>
      </c>
      <c r="J463" s="472">
        <v>-0.29330000000000001</v>
      </c>
      <c r="K463" s="282" t="str">
        <f t="shared" si="24"/>
        <v/>
      </c>
    </row>
    <row r="464" spans="2:11">
      <c r="B464" s="286" t="s">
        <v>930</v>
      </c>
      <c r="C464" s="288" t="s">
        <v>931</v>
      </c>
      <c r="D464" s="464">
        <v>64.183000000000007</v>
      </c>
      <c r="E464" s="464">
        <v>233.27</v>
      </c>
      <c r="F464" s="427">
        <f t="shared" si="25"/>
        <v>14971.968410000003</v>
      </c>
      <c r="G464" s="282">
        <f t="shared" si="26"/>
        <v>4.7299479160585228E-4</v>
      </c>
      <c r="H464" s="471">
        <v>3.9610751489690059E-2</v>
      </c>
      <c r="I464" s="282">
        <f t="shared" si="27"/>
        <v>1.8735679146217152E-5</v>
      </c>
      <c r="J464" s="472">
        <v>5.7099999999999998E-2</v>
      </c>
      <c r="K464" s="282">
        <f t="shared" si="24"/>
        <v>2.7008002600694165E-5</v>
      </c>
    </row>
    <row r="465" spans="2:11">
      <c r="B465" s="286" t="s">
        <v>932</v>
      </c>
      <c r="C465" s="288" t="s">
        <v>933</v>
      </c>
      <c r="D465" s="464">
        <v>408.363</v>
      </c>
      <c r="E465" s="464">
        <v>83.48</v>
      </c>
      <c r="F465" s="427">
        <f t="shared" si="25"/>
        <v>34090.143240000005</v>
      </c>
      <c r="G465" s="282">
        <f t="shared" si="26"/>
        <v>1.0769766376776274E-3</v>
      </c>
      <c r="H465" s="471" t="s">
        <v>89</v>
      </c>
      <c r="I465" s="282" t="str">
        <f t="shared" si="27"/>
        <v/>
      </c>
      <c r="J465" s="472">
        <v>0.2</v>
      </c>
      <c r="K465" s="282">
        <f t="shared" si="24"/>
        <v>2.1539532753552548E-4</v>
      </c>
    </row>
    <row r="466" spans="2:11">
      <c r="B466" s="286" t="s">
        <v>934</v>
      </c>
      <c r="C466" s="288" t="s">
        <v>935</v>
      </c>
      <c r="D466" s="464">
        <v>831.78700000000003</v>
      </c>
      <c r="E466" s="464">
        <v>54.39</v>
      </c>
      <c r="F466" s="427">
        <f t="shared" si="25"/>
        <v>45240.894930000002</v>
      </c>
      <c r="G466" s="282">
        <f t="shared" si="26"/>
        <v>1.4292514573558072E-3</v>
      </c>
      <c r="H466" s="471">
        <v>5.6591285162713729E-2</v>
      </c>
      <c r="I466" s="282">
        <f t="shared" si="27"/>
        <v>8.0883176792446667E-5</v>
      </c>
      <c r="J466" s="472">
        <v>1.3899999999999999E-2</v>
      </c>
      <c r="K466" s="282">
        <f t="shared" si="24"/>
        <v>1.9866595257245719E-5</v>
      </c>
    </row>
    <row r="467" spans="2:11">
      <c r="B467" s="286" t="s">
        <v>936</v>
      </c>
      <c r="C467" s="288" t="s">
        <v>937</v>
      </c>
      <c r="D467" s="464">
        <v>256.50799999999998</v>
      </c>
      <c r="E467" s="464">
        <v>40.26</v>
      </c>
      <c r="F467" s="427">
        <f t="shared" si="25"/>
        <v>10327.012079999999</v>
      </c>
      <c r="G467" s="282">
        <f t="shared" si="26"/>
        <v>3.2625121780434732E-4</v>
      </c>
      <c r="H467" s="471">
        <v>3.0054644808743172E-2</v>
      </c>
      <c r="I467" s="282">
        <f t="shared" si="27"/>
        <v>9.8053644695295641E-6</v>
      </c>
      <c r="J467" s="472">
        <v>5.7000000000000002E-2</v>
      </c>
      <c r="K467" s="282">
        <f t="shared" ref="K467:K521" si="28">IFERROR($J467*$G467,"")</f>
        <v>1.8596319414847798E-5</v>
      </c>
    </row>
    <row r="468" spans="2:11">
      <c r="B468" s="286" t="s">
        <v>938</v>
      </c>
      <c r="C468" s="288" t="s">
        <v>939</v>
      </c>
      <c r="D468" s="464">
        <v>179.15899999999999</v>
      </c>
      <c r="E468" s="464">
        <v>131.57</v>
      </c>
      <c r="F468" s="427">
        <f t="shared" ref="F468:F521" si="29">IFERROR(D468*E468,"")</f>
        <v>23571.949629999999</v>
      </c>
      <c r="G468" s="282">
        <f t="shared" ref="G468:G521" si="30">IF(AND(ISNUMBER($J468)), IF(AND($J468&lt;=20%,$J468&gt;0%), $F468/SUMIFS($F$19:$F$521,$J$19:$J$521, "&gt;"&amp;0%,$J$19:$J$521, "&lt;="&amp;20%),""),"")</f>
        <v>7.4468560830910104E-4</v>
      </c>
      <c r="H468" s="471">
        <v>5.1683514478984578E-3</v>
      </c>
      <c r="I468" s="282">
        <f t="shared" ref="I468:I521" si="31">IFERROR($H468*$G468,"")</f>
        <v>3.8487969419334863E-6</v>
      </c>
      <c r="J468" s="472">
        <v>0.14083000000000001</v>
      </c>
      <c r="K468" s="282">
        <f t="shared" si="28"/>
        <v>1.0487407421817071E-4</v>
      </c>
    </row>
    <row r="469" spans="2:11">
      <c r="B469" s="286" t="s">
        <v>940</v>
      </c>
      <c r="C469" s="288" t="s">
        <v>941</v>
      </c>
      <c r="D469" s="464">
        <v>38.679000000000002</v>
      </c>
      <c r="E469" s="464">
        <v>371.25</v>
      </c>
      <c r="F469" s="427">
        <f t="shared" si="29"/>
        <v>14359.578750000001</v>
      </c>
      <c r="G469" s="282" t="str">
        <f t="shared" si="30"/>
        <v/>
      </c>
      <c r="H469" s="471">
        <v>1.1851851851851853E-2</v>
      </c>
      <c r="I469" s="282" t="str">
        <f t="shared" si="31"/>
        <v/>
      </c>
      <c r="J469" s="472">
        <v>-2.4499999999999999E-3</v>
      </c>
      <c r="K469" s="282" t="str">
        <f t="shared" si="28"/>
        <v/>
      </c>
    </row>
    <row r="470" spans="2:11">
      <c r="B470" s="286" t="s">
        <v>942</v>
      </c>
      <c r="C470" s="288" t="s">
        <v>943</v>
      </c>
      <c r="D470" s="464">
        <v>324.24299999999999</v>
      </c>
      <c r="E470" s="464">
        <v>57.25</v>
      </c>
      <c r="F470" s="427">
        <f t="shared" si="29"/>
        <v>18562.911749999999</v>
      </c>
      <c r="G470" s="282" t="str">
        <f t="shared" si="30"/>
        <v/>
      </c>
      <c r="H470" s="471" t="s">
        <v>89</v>
      </c>
      <c r="I470" s="282" t="str">
        <f t="shared" si="31"/>
        <v/>
      </c>
      <c r="J470" s="472">
        <v>-0.1391</v>
      </c>
      <c r="K470" s="282" t="str">
        <f t="shared" si="28"/>
        <v/>
      </c>
    </row>
    <row r="471" spans="2:11">
      <c r="B471" s="286" t="s">
        <v>944</v>
      </c>
      <c r="C471" s="288" t="s">
        <v>945</v>
      </c>
      <c r="D471" s="464">
        <v>1374.864</v>
      </c>
      <c r="E471" s="464">
        <v>168.53</v>
      </c>
      <c r="F471" s="427">
        <f t="shared" si="29"/>
        <v>231705.82992000002</v>
      </c>
      <c r="G471" s="282">
        <f t="shared" si="30"/>
        <v>7.3200562368052335E-3</v>
      </c>
      <c r="H471" s="471">
        <v>3.0024328012816705E-2</v>
      </c>
      <c r="I471" s="282">
        <f t="shared" si="31"/>
        <v>2.19779769526105E-4</v>
      </c>
      <c r="J471" s="472">
        <v>8.6199999999999999E-2</v>
      </c>
      <c r="K471" s="282">
        <f t="shared" si="28"/>
        <v>6.3098884761261115E-4</v>
      </c>
    </row>
    <row r="472" spans="2:11">
      <c r="B472" s="286" t="s">
        <v>946</v>
      </c>
      <c r="C472" s="288" t="s">
        <v>947</v>
      </c>
      <c r="D472" s="464">
        <v>178.98500000000001</v>
      </c>
      <c r="E472" s="464">
        <v>153.74</v>
      </c>
      <c r="F472" s="427">
        <f t="shared" si="29"/>
        <v>27517.153900000005</v>
      </c>
      <c r="G472" s="282">
        <f t="shared" si="30"/>
        <v>8.6932259794399776E-4</v>
      </c>
      <c r="H472" s="471">
        <v>8.7680499544685833E-2</v>
      </c>
      <c r="I472" s="282">
        <f t="shared" si="31"/>
        <v>7.6222639653213795E-5</v>
      </c>
      <c r="J472" s="472">
        <v>8.4700000000000011E-2</v>
      </c>
      <c r="K472" s="282">
        <f t="shared" si="28"/>
        <v>7.3631624045856616E-5</v>
      </c>
    </row>
    <row r="473" spans="2:11">
      <c r="B473" s="286" t="s">
        <v>1505</v>
      </c>
      <c r="C473" s="288" t="s">
        <v>1506</v>
      </c>
      <c r="D473" s="464">
        <v>315.3</v>
      </c>
      <c r="E473" s="464">
        <v>338.51</v>
      </c>
      <c r="F473" s="427">
        <f t="shared" si="29"/>
        <v>106732.20299999999</v>
      </c>
      <c r="G473" s="282" t="str">
        <f t="shared" si="30"/>
        <v/>
      </c>
      <c r="H473" s="471" t="s">
        <v>89</v>
      </c>
      <c r="I473" s="282" t="str">
        <f t="shared" si="31"/>
        <v/>
      </c>
      <c r="J473" s="472">
        <v>0.3</v>
      </c>
      <c r="K473" s="282" t="str">
        <f t="shared" si="28"/>
        <v/>
      </c>
    </row>
    <row r="474" spans="2:11">
      <c r="B474" s="286" t="s">
        <v>948</v>
      </c>
      <c r="C474" s="288" t="s">
        <v>949</v>
      </c>
      <c r="D474" s="464">
        <v>205</v>
      </c>
      <c r="E474" s="464">
        <v>765.4</v>
      </c>
      <c r="F474" s="427">
        <f t="shared" si="29"/>
        <v>156907</v>
      </c>
      <c r="G474" s="282" t="str">
        <f t="shared" si="30"/>
        <v/>
      </c>
      <c r="H474" s="471" t="s">
        <v>89</v>
      </c>
      <c r="I474" s="282" t="str">
        <f t="shared" si="31"/>
        <v/>
      </c>
      <c r="J474" s="472">
        <v>0.3</v>
      </c>
      <c r="K474" s="282" t="str">
        <f t="shared" si="28"/>
        <v/>
      </c>
    </row>
    <row r="475" spans="2:11">
      <c r="B475" s="286" t="s">
        <v>950</v>
      </c>
      <c r="C475" s="288" t="s">
        <v>951</v>
      </c>
      <c r="D475" s="464">
        <v>246.38200000000001</v>
      </c>
      <c r="E475" s="464">
        <v>99.85</v>
      </c>
      <c r="F475" s="427">
        <f t="shared" si="29"/>
        <v>24601.242699999999</v>
      </c>
      <c r="G475" s="282">
        <f t="shared" si="30"/>
        <v>7.7720306011061719E-4</v>
      </c>
      <c r="H475" s="471">
        <v>1.0916374561842766E-2</v>
      </c>
      <c r="I475" s="282">
        <f t="shared" si="31"/>
        <v>8.4842397147778963E-6</v>
      </c>
      <c r="J475" s="472">
        <v>6.2800000000000009E-2</v>
      </c>
      <c r="K475" s="282">
        <f t="shared" si="28"/>
        <v>4.8808352174946768E-5</v>
      </c>
    </row>
    <row r="476" spans="2:11">
      <c r="B476" s="286" t="s">
        <v>952</v>
      </c>
      <c r="C476" s="288" t="s">
        <v>953</v>
      </c>
      <c r="D476" s="464">
        <v>81.617999999999995</v>
      </c>
      <c r="E476" s="464">
        <v>101.73</v>
      </c>
      <c r="F476" s="427">
        <f t="shared" si="29"/>
        <v>8302.9991399999999</v>
      </c>
      <c r="G476" s="282">
        <f t="shared" si="30"/>
        <v>2.6230855157995022E-4</v>
      </c>
      <c r="H476" s="471">
        <v>4.2858547134571906E-2</v>
      </c>
      <c r="I476" s="282">
        <f t="shared" si="31"/>
        <v>1.1242163421690583E-5</v>
      </c>
      <c r="J476" s="472">
        <v>4.4199999999999996E-2</v>
      </c>
      <c r="K476" s="282">
        <f t="shared" si="28"/>
        <v>1.1594037979833799E-5</v>
      </c>
    </row>
    <row r="477" spans="2:11">
      <c r="B477" s="286" t="s">
        <v>954</v>
      </c>
      <c r="C477" s="288" t="s">
        <v>955</v>
      </c>
      <c r="D477" s="464">
        <v>341.58300000000003</v>
      </c>
      <c r="E477" s="464">
        <v>43.37</v>
      </c>
      <c r="F477" s="427">
        <f t="shared" si="29"/>
        <v>14814.45471</v>
      </c>
      <c r="G477" s="282" t="str">
        <f t="shared" si="30"/>
        <v/>
      </c>
      <c r="H477" s="471" t="s">
        <v>89</v>
      </c>
      <c r="I477" s="282" t="str">
        <f t="shared" si="31"/>
        <v/>
      </c>
      <c r="J477" s="472" t="s">
        <v>89</v>
      </c>
      <c r="K477" s="282" t="str">
        <f t="shared" si="28"/>
        <v/>
      </c>
    </row>
    <row r="478" spans="2:11">
      <c r="B478" s="286" t="s">
        <v>956</v>
      </c>
      <c r="C478" s="288" t="s">
        <v>957</v>
      </c>
      <c r="D478" s="464">
        <v>515.17600000000004</v>
      </c>
      <c r="E478" s="464">
        <v>78.14</v>
      </c>
      <c r="F478" s="427">
        <f t="shared" si="29"/>
        <v>40255.852640000005</v>
      </c>
      <c r="G478" s="282">
        <f t="shared" si="30"/>
        <v>1.2717638796014997E-3</v>
      </c>
      <c r="H478" s="471">
        <v>4.5047350908625543E-2</v>
      </c>
      <c r="I478" s="282">
        <f t="shared" si="31"/>
        <v>5.7289593757323764E-5</v>
      </c>
      <c r="J478" s="472">
        <v>5.1050000000000005E-2</v>
      </c>
      <c r="K478" s="282">
        <f t="shared" si="28"/>
        <v>6.4923546053656571E-5</v>
      </c>
    </row>
    <row r="479" spans="2:11">
      <c r="B479" s="286" t="s">
        <v>958</v>
      </c>
      <c r="C479" s="288" t="s">
        <v>959</v>
      </c>
      <c r="D479" s="464">
        <v>611.95799999999997</v>
      </c>
      <c r="E479" s="464">
        <v>32.93</v>
      </c>
      <c r="F479" s="427">
        <f t="shared" si="29"/>
        <v>20151.77694</v>
      </c>
      <c r="G479" s="282">
        <f t="shared" si="30"/>
        <v>6.3663542917019274E-4</v>
      </c>
      <c r="H479" s="471">
        <v>3.4011539629517161E-2</v>
      </c>
      <c r="I479" s="282">
        <f t="shared" si="31"/>
        <v>2.1652951128776676E-5</v>
      </c>
      <c r="J479" s="472">
        <v>2.8300000000000002E-2</v>
      </c>
      <c r="K479" s="282">
        <f t="shared" si="28"/>
        <v>1.8016782645516458E-5</v>
      </c>
    </row>
    <row r="480" spans="2:11">
      <c r="B480" s="286" t="s">
        <v>960</v>
      </c>
      <c r="C480" s="288" t="s">
        <v>961</v>
      </c>
      <c r="D480" s="464">
        <v>119.437</v>
      </c>
      <c r="E480" s="464">
        <v>180.65</v>
      </c>
      <c r="F480" s="427">
        <f t="shared" si="29"/>
        <v>21576.29405</v>
      </c>
      <c r="G480" s="282">
        <f t="shared" si="30"/>
        <v>6.816388084942759E-4</v>
      </c>
      <c r="H480" s="471" t="s">
        <v>89</v>
      </c>
      <c r="I480" s="282" t="str">
        <f t="shared" si="31"/>
        <v/>
      </c>
      <c r="J480" s="472">
        <v>0.19524999999999998</v>
      </c>
      <c r="K480" s="282">
        <f t="shared" si="28"/>
        <v>1.3308997735850736E-4</v>
      </c>
    </row>
    <row r="481" spans="2:11">
      <c r="B481" s="286" t="s">
        <v>962</v>
      </c>
      <c r="C481" s="288" t="s">
        <v>963</v>
      </c>
      <c r="D481" s="464">
        <v>103.143</v>
      </c>
      <c r="E481" s="464">
        <v>200.98</v>
      </c>
      <c r="F481" s="427">
        <f t="shared" si="29"/>
        <v>20729.68014</v>
      </c>
      <c r="G481" s="282">
        <f t="shared" si="30"/>
        <v>6.5489256117628113E-4</v>
      </c>
      <c r="H481" s="471">
        <v>8.5580654791521556E-3</v>
      </c>
      <c r="I481" s="282">
        <f t="shared" si="31"/>
        <v>5.6046134203562727E-6</v>
      </c>
      <c r="J481" s="472">
        <v>0.15</v>
      </c>
      <c r="K481" s="282">
        <f t="shared" si="28"/>
        <v>9.8233884176442165E-5</v>
      </c>
    </row>
    <row r="482" spans="2:11">
      <c r="B482" s="286" t="s">
        <v>964</v>
      </c>
      <c r="C482" s="288" t="s">
        <v>965</v>
      </c>
      <c r="D482" s="464">
        <v>131.10300000000001</v>
      </c>
      <c r="E482" s="464">
        <v>825.17</v>
      </c>
      <c r="F482" s="427">
        <f t="shared" si="29"/>
        <v>108182.26251</v>
      </c>
      <c r="G482" s="282">
        <f t="shared" si="30"/>
        <v>3.417696678894278E-3</v>
      </c>
      <c r="H482" s="471">
        <v>9.694971945174935E-3</v>
      </c>
      <c r="I482" s="282">
        <f t="shared" si="31"/>
        <v>3.3134473418997572E-5</v>
      </c>
      <c r="J482" s="472">
        <v>0.11365</v>
      </c>
      <c r="K482" s="282">
        <f t="shared" si="28"/>
        <v>3.8842122755633468E-4</v>
      </c>
    </row>
    <row r="483" spans="2:11">
      <c r="B483" s="286" t="s">
        <v>966</v>
      </c>
      <c r="C483" s="288" t="s">
        <v>967</v>
      </c>
      <c r="D483" s="464">
        <v>63.682000000000002</v>
      </c>
      <c r="E483" s="464">
        <v>104.25</v>
      </c>
      <c r="F483" s="427">
        <f t="shared" si="29"/>
        <v>6638.8485000000001</v>
      </c>
      <c r="G483" s="282" t="str">
        <f t="shared" si="30"/>
        <v/>
      </c>
      <c r="H483" s="471" t="s">
        <v>89</v>
      </c>
      <c r="I483" s="282" t="str">
        <f t="shared" si="31"/>
        <v/>
      </c>
      <c r="J483" s="472">
        <v>-2.3250000000000003E-2</v>
      </c>
      <c r="K483" s="282" t="str">
        <f t="shared" si="28"/>
        <v/>
      </c>
    </row>
    <row r="484" spans="2:11">
      <c r="B484" s="286" t="s">
        <v>1068</v>
      </c>
      <c r="C484" s="288" t="s">
        <v>1069</v>
      </c>
      <c r="D484" s="464">
        <v>455.24299999999999</v>
      </c>
      <c r="E484" s="464">
        <v>73.36</v>
      </c>
      <c r="F484" s="427">
        <f t="shared" si="29"/>
        <v>33396.626479999999</v>
      </c>
      <c r="G484" s="282">
        <f t="shared" si="30"/>
        <v>1.0550670392608773E-3</v>
      </c>
      <c r="H484" s="471">
        <v>1.6357688113413304E-3</v>
      </c>
      <c r="I484" s="282">
        <f t="shared" si="31"/>
        <v>1.725845756697182E-6</v>
      </c>
      <c r="J484" s="472">
        <v>0.127</v>
      </c>
      <c r="K484" s="282">
        <f t="shared" si="28"/>
        <v>1.3399351398613144E-4</v>
      </c>
    </row>
    <row r="485" spans="2:11">
      <c r="B485" s="286" t="s">
        <v>968</v>
      </c>
      <c r="C485" s="288" t="s">
        <v>969</v>
      </c>
      <c r="D485" s="464">
        <v>165.29900000000001</v>
      </c>
      <c r="E485" s="464">
        <v>73.17</v>
      </c>
      <c r="F485" s="427">
        <f t="shared" si="29"/>
        <v>12094.927830000001</v>
      </c>
      <c r="G485" s="282">
        <f t="shared" si="30"/>
        <v>3.8210325534868481E-4</v>
      </c>
      <c r="H485" s="471">
        <v>1.2573459067924012E-2</v>
      </c>
      <c r="I485" s="282">
        <f t="shared" si="31"/>
        <v>4.8043596408472051E-6</v>
      </c>
      <c r="J485" s="472">
        <v>7.5300000000000006E-2</v>
      </c>
      <c r="K485" s="282">
        <f t="shared" si="28"/>
        <v>2.8772375127755968E-5</v>
      </c>
    </row>
    <row r="486" spans="2:11">
      <c r="B486" s="286" t="s">
        <v>970</v>
      </c>
      <c r="C486" s="288" t="s">
        <v>971</v>
      </c>
      <c r="D486" s="464">
        <v>257.68299999999999</v>
      </c>
      <c r="E486" s="464">
        <v>433.38</v>
      </c>
      <c r="F486" s="427">
        <f t="shared" si="29"/>
        <v>111674.65853999999</v>
      </c>
      <c r="G486" s="282">
        <f t="shared" si="30"/>
        <v>3.5280285395540719E-3</v>
      </c>
      <c r="H486" s="471" t="s">
        <v>89</v>
      </c>
      <c r="I486" s="282" t="str">
        <f t="shared" si="31"/>
        <v/>
      </c>
      <c r="J486" s="472">
        <v>0.13394999999999999</v>
      </c>
      <c r="K486" s="282">
        <f t="shared" si="28"/>
        <v>4.7257942287326786E-4</v>
      </c>
    </row>
    <row r="487" spans="2:11">
      <c r="B487" s="286" t="s">
        <v>972</v>
      </c>
      <c r="C487" s="288" t="s">
        <v>973</v>
      </c>
      <c r="D487" s="464">
        <v>1445.3430000000001</v>
      </c>
      <c r="E487" s="464">
        <v>9.43</v>
      </c>
      <c r="F487" s="427">
        <f t="shared" si="29"/>
        <v>13629.584490000001</v>
      </c>
      <c r="G487" s="282">
        <f t="shared" si="30"/>
        <v>4.3058616602584097E-4</v>
      </c>
      <c r="H487" s="471">
        <v>5.3022269353128315E-2</v>
      </c>
      <c r="I487" s="282">
        <f t="shared" si="31"/>
        <v>2.283065567475297E-5</v>
      </c>
      <c r="J487" s="472">
        <v>2.2000000000000002E-2</v>
      </c>
      <c r="K487" s="282">
        <f t="shared" si="28"/>
        <v>9.4728956525685025E-6</v>
      </c>
    </row>
    <row r="488" spans="2:11">
      <c r="B488" s="286" t="s">
        <v>974</v>
      </c>
      <c r="C488" s="288" t="s">
        <v>975</v>
      </c>
      <c r="D488" s="464">
        <v>2219.607</v>
      </c>
      <c r="E488" s="464">
        <v>390.14</v>
      </c>
      <c r="F488" s="427">
        <f t="shared" si="29"/>
        <v>865957.47497999994</v>
      </c>
      <c r="G488" s="282" t="str">
        <f t="shared" si="30"/>
        <v/>
      </c>
      <c r="H488" s="471" t="s">
        <v>89</v>
      </c>
      <c r="I488" s="282" t="str">
        <f t="shared" si="31"/>
        <v/>
      </c>
      <c r="J488" s="472">
        <v>0.2079</v>
      </c>
      <c r="K488" s="282" t="str">
        <f t="shared" si="28"/>
        <v/>
      </c>
    </row>
    <row r="489" spans="2:11">
      <c r="B489" s="286" t="s">
        <v>976</v>
      </c>
      <c r="C489" s="288" t="s">
        <v>977</v>
      </c>
      <c r="D489" s="464">
        <v>1195.807</v>
      </c>
      <c r="E489" s="464">
        <v>161.22999999999999</v>
      </c>
      <c r="F489" s="427">
        <f t="shared" si="29"/>
        <v>192799.96260999999</v>
      </c>
      <c r="G489" s="282">
        <f t="shared" si="30"/>
        <v>6.0909411267140818E-3</v>
      </c>
      <c r="H489" s="471">
        <v>1.6126031135644734E-2</v>
      </c>
      <c r="I489" s="282">
        <f t="shared" si="31"/>
        <v>9.8222706254770306E-5</v>
      </c>
      <c r="J489" s="472">
        <v>5.2499999999999998E-2</v>
      </c>
      <c r="K489" s="282">
        <f t="shared" si="28"/>
        <v>3.1977440915248928E-4</v>
      </c>
    </row>
    <row r="490" spans="2:11">
      <c r="B490" s="286" t="s">
        <v>978</v>
      </c>
      <c r="C490" s="288" t="s">
        <v>979</v>
      </c>
      <c r="D490" s="464">
        <v>67.191999999999993</v>
      </c>
      <c r="E490" s="464">
        <v>625.4</v>
      </c>
      <c r="F490" s="427">
        <f t="shared" si="29"/>
        <v>42021.876799999991</v>
      </c>
      <c r="G490" s="282">
        <f t="shared" si="30"/>
        <v>1.3275561579883664E-3</v>
      </c>
      <c r="H490" s="471">
        <v>1.0425327790214262E-2</v>
      </c>
      <c r="I490" s="282">
        <f t="shared" si="31"/>
        <v>1.3840208106946192E-5</v>
      </c>
      <c r="J490" s="472">
        <v>6.8499999999999991E-2</v>
      </c>
      <c r="K490" s="282">
        <f t="shared" si="28"/>
        <v>9.0937596822203095E-5</v>
      </c>
    </row>
    <row r="491" spans="2:11">
      <c r="B491" s="286" t="s">
        <v>980</v>
      </c>
      <c r="C491" s="288" t="s">
        <v>981</v>
      </c>
      <c r="D491" s="464">
        <v>174.96799999999999</v>
      </c>
      <c r="E491" s="464">
        <v>120.9</v>
      </c>
      <c r="F491" s="427">
        <f t="shared" si="29"/>
        <v>21153.6312</v>
      </c>
      <c r="G491" s="282">
        <f t="shared" si="30"/>
        <v>6.6828603341616678E-4</v>
      </c>
      <c r="H491" s="471">
        <v>4.2018196856906533E-2</v>
      </c>
      <c r="I491" s="282">
        <f t="shared" si="31"/>
        <v>2.8080174108801712E-5</v>
      </c>
      <c r="J491" s="472">
        <v>5.28E-2</v>
      </c>
      <c r="K491" s="282">
        <f t="shared" si="28"/>
        <v>3.5285502564373606E-5</v>
      </c>
    </row>
    <row r="492" spans="2:11">
      <c r="B492" s="286" t="s">
        <v>982</v>
      </c>
      <c r="C492" s="288" t="s">
        <v>983</v>
      </c>
      <c r="D492" s="464">
        <v>659.25099999999998</v>
      </c>
      <c r="E492" s="464">
        <v>202.26</v>
      </c>
      <c r="F492" s="427">
        <f t="shared" si="29"/>
        <v>133340.10725999999</v>
      </c>
      <c r="G492" s="282">
        <f t="shared" si="30"/>
        <v>4.2124839245600357E-3</v>
      </c>
      <c r="H492" s="471">
        <v>2.1358647285671911E-2</v>
      </c>
      <c r="I492" s="282">
        <f t="shared" si="31"/>
        <v>8.9972958341240768E-5</v>
      </c>
      <c r="J492" s="472">
        <v>7.8700000000000006E-2</v>
      </c>
      <c r="K492" s="282">
        <f t="shared" si="28"/>
        <v>3.3152248486287484E-4</v>
      </c>
    </row>
    <row r="493" spans="2:11">
      <c r="B493" s="286" t="s">
        <v>984</v>
      </c>
      <c r="C493" s="288" t="s">
        <v>985</v>
      </c>
      <c r="D493" s="464">
        <v>643.46299999999997</v>
      </c>
      <c r="E493" s="464">
        <v>39.14</v>
      </c>
      <c r="F493" s="427">
        <f t="shared" si="29"/>
        <v>25185.141820000001</v>
      </c>
      <c r="G493" s="282">
        <f t="shared" si="30"/>
        <v>7.9564961536775865E-4</v>
      </c>
      <c r="H493" s="471">
        <v>1.0219724067450179E-2</v>
      </c>
      <c r="I493" s="282">
        <f t="shared" si="31"/>
        <v>8.1313195234313602E-6</v>
      </c>
      <c r="J493" s="472">
        <v>8.3699999999999997E-2</v>
      </c>
      <c r="K493" s="282">
        <f t="shared" si="28"/>
        <v>6.65958728062814E-5</v>
      </c>
    </row>
    <row r="494" spans="2:11">
      <c r="B494" s="286" t="s">
        <v>986</v>
      </c>
      <c r="C494" s="288" t="s">
        <v>987</v>
      </c>
      <c r="D494" s="464">
        <v>328.017</v>
      </c>
      <c r="E494" s="464">
        <v>41.38</v>
      </c>
      <c r="F494" s="427">
        <f t="shared" si="29"/>
        <v>13573.34346</v>
      </c>
      <c r="G494" s="282" t="str">
        <f t="shared" si="30"/>
        <v/>
      </c>
      <c r="H494" s="471" t="s">
        <v>89</v>
      </c>
      <c r="I494" s="282" t="str">
        <f t="shared" si="31"/>
        <v/>
      </c>
      <c r="J494" s="472">
        <v>0.49560000000000004</v>
      </c>
      <c r="K494" s="282" t="str">
        <f t="shared" si="28"/>
        <v/>
      </c>
    </row>
    <row r="495" spans="2:11">
      <c r="B495" s="286" t="s">
        <v>988</v>
      </c>
      <c r="C495" s="288" t="s">
        <v>989</v>
      </c>
      <c r="D495" s="464">
        <v>209.511</v>
      </c>
      <c r="E495" s="464">
        <v>85.68</v>
      </c>
      <c r="F495" s="427">
        <f t="shared" si="29"/>
        <v>17950.902480000001</v>
      </c>
      <c r="G495" s="282" t="str">
        <f t="shared" si="30"/>
        <v/>
      </c>
      <c r="H495" s="471">
        <v>3.2679738562091498E-2</v>
      </c>
      <c r="I495" s="282" t="str">
        <f t="shared" si="31"/>
        <v/>
      </c>
      <c r="J495" s="472">
        <v>-4.8949999999999994E-2</v>
      </c>
      <c r="K495" s="282" t="str">
        <f t="shared" si="28"/>
        <v/>
      </c>
    </row>
    <row r="496" spans="2:11">
      <c r="B496" s="286" t="s">
        <v>990</v>
      </c>
      <c r="C496" s="288" t="s">
        <v>991</v>
      </c>
      <c r="D496" s="464">
        <v>191.38499999999999</v>
      </c>
      <c r="E496" s="464">
        <v>25.57</v>
      </c>
      <c r="F496" s="427">
        <f t="shared" si="29"/>
        <v>4893.7144499999995</v>
      </c>
      <c r="G496" s="282" t="str">
        <f t="shared" si="30"/>
        <v/>
      </c>
      <c r="H496" s="471">
        <v>7.8216660148611658E-3</v>
      </c>
      <c r="I496" s="282" t="str">
        <f t="shared" si="31"/>
        <v/>
      </c>
      <c r="J496" s="472" t="s">
        <v>89</v>
      </c>
      <c r="K496" s="282" t="str">
        <f t="shared" si="28"/>
        <v/>
      </c>
    </row>
    <row r="497" spans="2:11">
      <c r="B497" s="286" t="s">
        <v>992</v>
      </c>
      <c r="C497" s="288" t="s">
        <v>993</v>
      </c>
      <c r="D497" s="464">
        <v>534.20100000000002</v>
      </c>
      <c r="E497" s="464">
        <v>75.31</v>
      </c>
      <c r="F497" s="427">
        <f t="shared" si="29"/>
        <v>40230.677310000006</v>
      </c>
      <c r="G497" s="282">
        <f t="shared" si="30"/>
        <v>1.2709685399613891E-3</v>
      </c>
      <c r="H497" s="471" t="s">
        <v>89</v>
      </c>
      <c r="I497" s="282" t="str">
        <f t="shared" si="31"/>
        <v/>
      </c>
      <c r="J497" s="472">
        <v>9.2600000000000002E-2</v>
      </c>
      <c r="K497" s="282">
        <f t="shared" si="28"/>
        <v>1.1769168680042463E-4</v>
      </c>
    </row>
    <row r="498" spans="2:11">
      <c r="B498" s="286" t="s">
        <v>994</v>
      </c>
      <c r="C498" s="288" t="s">
        <v>995</v>
      </c>
      <c r="D498" s="464">
        <v>61.807000000000002</v>
      </c>
      <c r="E498" s="464">
        <v>508.42</v>
      </c>
      <c r="F498" s="427">
        <f t="shared" si="29"/>
        <v>31423.914940000002</v>
      </c>
      <c r="G498" s="282" t="str">
        <f t="shared" si="30"/>
        <v/>
      </c>
      <c r="H498" s="471">
        <v>5.8219582235159908E-3</v>
      </c>
      <c r="I498" s="282" t="str">
        <f t="shared" si="31"/>
        <v/>
      </c>
      <c r="J498" s="472">
        <v>0.20660000000000001</v>
      </c>
      <c r="K498" s="282" t="str">
        <f t="shared" si="28"/>
        <v/>
      </c>
    </row>
    <row r="499" spans="2:11">
      <c r="B499" s="286" t="s">
        <v>996</v>
      </c>
      <c r="C499" s="288" t="s">
        <v>997</v>
      </c>
      <c r="D499" s="464">
        <v>152.87899999999999</v>
      </c>
      <c r="E499" s="464">
        <v>96.59</v>
      </c>
      <c r="F499" s="427">
        <f t="shared" si="29"/>
        <v>14766.582609999999</v>
      </c>
      <c r="G499" s="282">
        <f t="shared" si="30"/>
        <v>4.6650623839698249E-4</v>
      </c>
      <c r="H499" s="471">
        <v>4.9694585360803394E-3</v>
      </c>
      <c r="I499" s="282">
        <f t="shared" si="31"/>
        <v>2.3182834085366143E-6</v>
      </c>
      <c r="J499" s="472">
        <v>0.06</v>
      </c>
      <c r="K499" s="282">
        <f t="shared" si="28"/>
        <v>2.7990374303818949E-5</v>
      </c>
    </row>
    <row r="500" spans="2:11">
      <c r="B500" s="286" t="s">
        <v>998</v>
      </c>
      <c r="C500" s="288" t="s">
        <v>999</v>
      </c>
      <c r="D500" s="464">
        <v>1078.1400000000001</v>
      </c>
      <c r="E500" s="464">
        <v>61.35</v>
      </c>
      <c r="F500" s="427">
        <f t="shared" si="29"/>
        <v>66143.88900000001</v>
      </c>
      <c r="G500" s="282">
        <f t="shared" si="30"/>
        <v>2.0896193564407623E-3</v>
      </c>
      <c r="H500" s="471" t="s">
        <v>89</v>
      </c>
      <c r="I500" s="282" t="str">
        <f t="shared" si="31"/>
        <v/>
      </c>
      <c r="J500" s="472">
        <v>6.2549999999999994E-2</v>
      </c>
      <c r="K500" s="282">
        <f t="shared" si="28"/>
        <v>1.3070569074536968E-4</v>
      </c>
    </row>
    <row r="501" spans="2:11">
      <c r="B501" s="286" t="s">
        <v>1000</v>
      </c>
      <c r="C501" s="288" t="s">
        <v>1001</v>
      </c>
      <c r="D501" s="464">
        <v>3184.79</v>
      </c>
      <c r="E501" s="464">
        <v>187.29</v>
      </c>
      <c r="F501" s="427">
        <f t="shared" si="29"/>
        <v>596479.31909999996</v>
      </c>
      <c r="G501" s="282">
        <f t="shared" si="30"/>
        <v>1.8843989214301655E-2</v>
      </c>
      <c r="H501" s="471" t="s">
        <v>89</v>
      </c>
      <c r="I501" s="282" t="str">
        <f t="shared" si="31"/>
        <v/>
      </c>
      <c r="J501" s="472">
        <v>0.02</v>
      </c>
      <c r="K501" s="282">
        <f t="shared" si="28"/>
        <v>3.7687978428603308E-4</v>
      </c>
    </row>
    <row r="502" spans="2:11">
      <c r="B502" s="286" t="s">
        <v>1002</v>
      </c>
      <c r="C502" s="288" t="s">
        <v>1003</v>
      </c>
      <c r="D502" s="464">
        <v>373.17200000000003</v>
      </c>
      <c r="E502" s="464">
        <v>82.43</v>
      </c>
      <c r="F502" s="427">
        <f t="shared" si="29"/>
        <v>30760.567960000004</v>
      </c>
      <c r="G502" s="282">
        <f t="shared" si="30"/>
        <v>9.7178861412771679E-4</v>
      </c>
      <c r="H502" s="471" t="s">
        <v>89</v>
      </c>
      <c r="I502" s="282" t="str">
        <f t="shared" si="31"/>
        <v/>
      </c>
      <c r="J502" s="472">
        <v>0.15</v>
      </c>
      <c r="K502" s="282">
        <f t="shared" si="28"/>
        <v>1.4576829211915751E-4</v>
      </c>
    </row>
    <row r="503" spans="2:11">
      <c r="B503" s="286" t="s">
        <v>1004</v>
      </c>
      <c r="C503" s="288" t="s">
        <v>1005</v>
      </c>
      <c r="D503" s="464">
        <v>702.29300000000001</v>
      </c>
      <c r="E503" s="464">
        <v>53.6</v>
      </c>
      <c r="F503" s="427">
        <f t="shared" si="29"/>
        <v>37642.904800000004</v>
      </c>
      <c r="G503" s="282" t="str">
        <f t="shared" si="30"/>
        <v/>
      </c>
      <c r="H503" s="471">
        <v>5.2238805970149252E-2</v>
      </c>
      <c r="I503" s="282" t="str">
        <f t="shared" si="31"/>
        <v/>
      </c>
      <c r="J503" s="472">
        <v>0.23260000000000003</v>
      </c>
      <c r="K503" s="282" t="str">
        <f t="shared" si="28"/>
        <v/>
      </c>
    </row>
    <row r="504" spans="2:11">
      <c r="B504" s="286" t="s">
        <v>1507</v>
      </c>
      <c r="C504" s="288" t="s">
        <v>1508</v>
      </c>
      <c r="D504" s="464">
        <v>43.39</v>
      </c>
      <c r="E504" s="464">
        <v>384.97</v>
      </c>
      <c r="F504" s="427">
        <f t="shared" si="29"/>
        <v>16703.848300000001</v>
      </c>
      <c r="G504" s="282" t="str">
        <f t="shared" si="30"/>
        <v/>
      </c>
      <c r="H504" s="471">
        <v>1.8183235057277189E-2</v>
      </c>
      <c r="I504" s="282" t="str">
        <f t="shared" si="31"/>
        <v/>
      </c>
      <c r="J504" s="472">
        <v>0.33500000000000002</v>
      </c>
      <c r="K504" s="282" t="str">
        <f t="shared" si="28"/>
        <v/>
      </c>
    </row>
    <row r="505" spans="2:11">
      <c r="B505" s="286" t="s">
        <v>1006</v>
      </c>
      <c r="C505" s="288" t="s">
        <v>1007</v>
      </c>
      <c r="D505" s="464">
        <v>47.185000000000002</v>
      </c>
      <c r="E505" s="464">
        <v>418.47</v>
      </c>
      <c r="F505" s="427">
        <f t="shared" si="29"/>
        <v>19745.506950000003</v>
      </c>
      <c r="G505" s="282">
        <f t="shared" si="30"/>
        <v>6.2380053772549725E-4</v>
      </c>
      <c r="H505" s="471" t="s">
        <v>89</v>
      </c>
      <c r="I505" s="282" t="str">
        <f t="shared" si="31"/>
        <v/>
      </c>
      <c r="J505" s="472">
        <v>8.0299999999999996E-2</v>
      </c>
      <c r="K505" s="282">
        <f t="shared" si="28"/>
        <v>5.009118317935743E-5</v>
      </c>
    </row>
    <row r="506" spans="2:11">
      <c r="B506" s="286" t="s">
        <v>990</v>
      </c>
      <c r="C506" s="288" t="s">
        <v>1008</v>
      </c>
      <c r="D506" s="464">
        <v>380.67</v>
      </c>
      <c r="E506" s="464">
        <v>24.64</v>
      </c>
      <c r="F506" s="427">
        <f t="shared" si="29"/>
        <v>9379.7088000000003</v>
      </c>
      <c r="G506" s="282" t="str">
        <f t="shared" si="30"/>
        <v/>
      </c>
      <c r="H506" s="471">
        <v>8.1168831168831179E-3</v>
      </c>
      <c r="I506" s="282" t="str">
        <f t="shared" si="31"/>
        <v/>
      </c>
      <c r="J506" s="472" t="s">
        <v>89</v>
      </c>
      <c r="K506" s="282" t="str">
        <f t="shared" si="28"/>
        <v/>
      </c>
    </row>
    <row r="507" spans="2:11">
      <c r="B507" s="286" t="s">
        <v>1009</v>
      </c>
      <c r="C507" s="288" t="s">
        <v>1010</v>
      </c>
      <c r="D507" s="464">
        <v>994.29899999999998</v>
      </c>
      <c r="E507" s="464">
        <v>34.81</v>
      </c>
      <c r="F507" s="427">
        <f t="shared" si="29"/>
        <v>34611.548190000001</v>
      </c>
      <c r="G507" s="282">
        <f t="shared" si="30"/>
        <v>1.0934488755900975E-3</v>
      </c>
      <c r="H507" s="471">
        <v>4.136742315426601E-2</v>
      </c>
      <c r="I507" s="282">
        <f t="shared" si="31"/>
        <v>4.5233162334091934E-5</v>
      </c>
      <c r="J507" s="472">
        <v>4.6900000000000004E-2</v>
      </c>
      <c r="K507" s="282">
        <f t="shared" si="28"/>
        <v>5.1282752265175575E-5</v>
      </c>
    </row>
    <row r="508" spans="2:11">
      <c r="B508" s="286" t="s">
        <v>1011</v>
      </c>
      <c r="C508" s="288" t="s">
        <v>1012</v>
      </c>
      <c r="D508" s="464">
        <v>260.38900000000001</v>
      </c>
      <c r="E508" s="464">
        <v>133.22999999999999</v>
      </c>
      <c r="F508" s="427">
        <f t="shared" si="29"/>
        <v>34691.626469999996</v>
      </c>
      <c r="G508" s="282">
        <f t="shared" si="30"/>
        <v>1.0959787105672709E-3</v>
      </c>
      <c r="H508" s="471">
        <v>7.5058170081813407E-3</v>
      </c>
      <c r="I508" s="282">
        <f t="shared" si="31"/>
        <v>8.2262156463804765E-6</v>
      </c>
      <c r="J508" s="472">
        <v>0.13045000000000001</v>
      </c>
      <c r="K508" s="282">
        <f t="shared" si="28"/>
        <v>1.4297042279350051E-4</v>
      </c>
    </row>
    <row r="509" spans="2:11">
      <c r="B509" s="286" t="s">
        <v>1013</v>
      </c>
      <c r="C509" s="288" t="s">
        <v>1014</v>
      </c>
      <c r="D509" s="464">
        <v>434</v>
      </c>
      <c r="E509" s="464">
        <v>108.25</v>
      </c>
      <c r="F509" s="427">
        <f t="shared" si="29"/>
        <v>46980.5</v>
      </c>
      <c r="G509" s="282">
        <f t="shared" si="30"/>
        <v>1.4842091032062723E-3</v>
      </c>
      <c r="H509" s="471">
        <v>5.7829099307159348E-2</v>
      </c>
      <c r="I509" s="282">
        <f t="shared" si="31"/>
        <v>8.5830475621905436E-5</v>
      </c>
      <c r="J509" s="472">
        <v>7.0000000000000007E-2</v>
      </c>
      <c r="K509" s="282">
        <f t="shared" si="28"/>
        <v>1.0389463722443907E-4</v>
      </c>
    </row>
    <row r="510" spans="2:11">
      <c r="B510" s="286" t="s">
        <v>1015</v>
      </c>
      <c r="C510" s="288" t="s">
        <v>1016</v>
      </c>
      <c r="D510" s="464">
        <v>282.86200000000002</v>
      </c>
      <c r="E510" s="464">
        <v>81.33</v>
      </c>
      <c r="F510" s="427">
        <f t="shared" si="29"/>
        <v>23005.16646</v>
      </c>
      <c r="G510" s="282">
        <f t="shared" si="30"/>
        <v>7.267797805623102E-4</v>
      </c>
      <c r="H510" s="471" t="s">
        <v>89</v>
      </c>
      <c r="I510" s="282" t="str">
        <f t="shared" si="31"/>
        <v/>
      </c>
      <c r="J510" s="472">
        <v>0.1144</v>
      </c>
      <c r="K510" s="282">
        <f t="shared" si="28"/>
        <v>8.3143606896328291E-5</v>
      </c>
    </row>
    <row r="511" spans="2:11">
      <c r="B511" s="286" t="s">
        <v>1017</v>
      </c>
      <c r="C511" s="288" t="s">
        <v>1018</v>
      </c>
      <c r="D511" s="464">
        <v>76.588999999999999</v>
      </c>
      <c r="E511" s="464">
        <v>267.32</v>
      </c>
      <c r="F511" s="427">
        <f t="shared" si="29"/>
        <v>20473.771479999999</v>
      </c>
      <c r="G511" s="282">
        <f t="shared" si="30"/>
        <v>6.4680788854058497E-4</v>
      </c>
      <c r="H511" s="471" t="s">
        <v>89</v>
      </c>
      <c r="I511" s="282" t="str">
        <f t="shared" si="31"/>
        <v/>
      </c>
      <c r="J511" s="472">
        <v>0.12520000000000001</v>
      </c>
      <c r="K511" s="282">
        <f t="shared" si="28"/>
        <v>8.0980347645281242E-5</v>
      </c>
    </row>
    <row r="512" spans="2:11">
      <c r="B512" s="286" t="s">
        <v>1019</v>
      </c>
      <c r="C512" s="288" t="s">
        <v>1020</v>
      </c>
      <c r="D512" s="464">
        <v>158.80000000000001</v>
      </c>
      <c r="E512" s="464">
        <v>143.01</v>
      </c>
      <c r="F512" s="427">
        <f t="shared" si="29"/>
        <v>22709.988000000001</v>
      </c>
      <c r="G512" s="282" t="str">
        <f t="shared" si="30"/>
        <v/>
      </c>
      <c r="H512" s="471" t="s">
        <v>89</v>
      </c>
      <c r="I512" s="282" t="str">
        <f t="shared" si="31"/>
        <v/>
      </c>
      <c r="J512" s="472">
        <v>-9.8800000000000013E-2</v>
      </c>
      <c r="K512" s="282" t="str">
        <f t="shared" si="28"/>
        <v/>
      </c>
    </row>
    <row r="513" spans="2:11">
      <c r="B513" s="286" t="s">
        <v>1509</v>
      </c>
      <c r="C513" s="288" t="s">
        <v>1510</v>
      </c>
      <c r="D513" s="464">
        <v>1914.9949999999999</v>
      </c>
      <c r="E513" s="464">
        <v>20.76</v>
      </c>
      <c r="F513" s="427">
        <f t="shared" si="29"/>
        <v>39755.296200000004</v>
      </c>
      <c r="G513" s="282" t="str">
        <f t="shared" si="30"/>
        <v/>
      </c>
      <c r="H513" s="471">
        <v>3.8535645472061654E-2</v>
      </c>
      <c r="I513" s="282" t="str">
        <f t="shared" si="31"/>
        <v/>
      </c>
      <c r="J513" s="472" t="s">
        <v>89</v>
      </c>
      <c r="K513" s="282" t="str">
        <f t="shared" si="28"/>
        <v/>
      </c>
    </row>
    <row r="514" spans="2:11">
      <c r="B514" s="286" t="s">
        <v>1021</v>
      </c>
      <c r="C514" s="288" t="s">
        <v>1022</v>
      </c>
      <c r="D514" s="464">
        <v>222.976</v>
      </c>
      <c r="E514" s="464">
        <v>84.96</v>
      </c>
      <c r="F514" s="427">
        <f t="shared" si="29"/>
        <v>18944.040959999998</v>
      </c>
      <c r="G514" s="282">
        <f t="shared" si="30"/>
        <v>5.9848060459859913E-4</v>
      </c>
      <c r="H514" s="471">
        <v>2.354048964218456E-2</v>
      </c>
      <c r="I514" s="282">
        <f t="shared" si="31"/>
        <v>1.4088526473601676E-5</v>
      </c>
      <c r="J514" s="472">
        <v>0.14000000000000001</v>
      </c>
      <c r="K514" s="282">
        <f t="shared" si="28"/>
        <v>8.3787284643803891E-5</v>
      </c>
    </row>
    <row r="515" spans="2:11">
      <c r="B515" s="286" t="s">
        <v>1560</v>
      </c>
      <c r="C515" s="288" t="s">
        <v>1404</v>
      </c>
      <c r="D515" s="464">
        <v>161.429</v>
      </c>
      <c r="E515" s="464">
        <v>88.09</v>
      </c>
      <c r="F515" s="427">
        <f t="shared" si="29"/>
        <v>14220.280610000002</v>
      </c>
      <c r="G515" s="282" t="str">
        <f t="shared" si="30"/>
        <v/>
      </c>
      <c r="H515" s="471">
        <v>3.0082869792257917E-2</v>
      </c>
      <c r="I515" s="282" t="str">
        <f t="shared" si="31"/>
        <v/>
      </c>
      <c r="J515" s="472">
        <v>-5.9400000000000001E-2</v>
      </c>
      <c r="K515" s="282" t="str">
        <f t="shared" si="28"/>
        <v/>
      </c>
    </row>
    <row r="516" spans="2:11">
      <c r="B516" s="286" t="s">
        <v>1023</v>
      </c>
      <c r="C516" s="288" t="s">
        <v>1024</v>
      </c>
      <c r="D516" s="464">
        <v>267.59800000000001</v>
      </c>
      <c r="E516" s="464">
        <v>46.67</v>
      </c>
      <c r="F516" s="427">
        <f t="shared" si="29"/>
        <v>12488.79866</v>
      </c>
      <c r="G516" s="282">
        <f t="shared" si="30"/>
        <v>3.945464322278881E-4</v>
      </c>
      <c r="H516" s="471">
        <v>2.5712449110777798E-2</v>
      </c>
      <c r="I516" s="282">
        <f t="shared" si="31"/>
        <v>1.0144755060498513E-5</v>
      </c>
      <c r="J516" s="472">
        <v>0.115</v>
      </c>
      <c r="K516" s="282">
        <f t="shared" si="28"/>
        <v>4.5372839706207134E-5</v>
      </c>
    </row>
    <row r="517" spans="2:11">
      <c r="B517" s="286" t="s">
        <v>1511</v>
      </c>
      <c r="C517" s="288" t="s">
        <v>1512</v>
      </c>
      <c r="D517" s="464">
        <v>459.11399999999998</v>
      </c>
      <c r="E517" s="464">
        <v>187.81</v>
      </c>
      <c r="F517" s="427">
        <f t="shared" si="29"/>
        <v>86226.200339999996</v>
      </c>
      <c r="G517" s="282">
        <f t="shared" si="30"/>
        <v>2.7240602266794898E-3</v>
      </c>
      <c r="H517" s="471">
        <v>9.2007880304563125E-3</v>
      </c>
      <c r="I517" s="282">
        <f t="shared" si="31"/>
        <v>2.5063500727874759E-5</v>
      </c>
      <c r="J517" s="472">
        <v>0.1091</v>
      </c>
      <c r="K517" s="282">
        <f t="shared" si="28"/>
        <v>2.9719497073073232E-4</v>
      </c>
    </row>
    <row r="518" spans="2:11">
      <c r="B518" s="286" t="s">
        <v>1027</v>
      </c>
      <c r="C518" s="288" t="s">
        <v>1028</v>
      </c>
      <c r="D518" s="464">
        <v>93.882999999999996</v>
      </c>
      <c r="E518" s="464">
        <v>829.77</v>
      </c>
      <c r="F518" s="427">
        <f t="shared" si="29"/>
        <v>77901.29690999999</v>
      </c>
      <c r="G518" s="282">
        <f t="shared" si="30"/>
        <v>2.4610596742349836E-3</v>
      </c>
      <c r="H518" s="471">
        <v>2.0535811128384974E-2</v>
      </c>
      <c r="I518" s="282">
        <f t="shared" si="31"/>
        <v>5.0539856645774273E-5</v>
      </c>
      <c r="J518" s="472">
        <v>0.14630000000000001</v>
      </c>
      <c r="K518" s="282">
        <f t="shared" si="28"/>
        <v>3.6005303034057813E-4</v>
      </c>
    </row>
    <row r="519" spans="2:11">
      <c r="B519" s="286" t="s">
        <v>1025</v>
      </c>
      <c r="C519" s="288" t="s">
        <v>1026</v>
      </c>
      <c r="D519" s="464">
        <v>302.846</v>
      </c>
      <c r="E519" s="464">
        <v>140.46</v>
      </c>
      <c r="F519" s="427">
        <f t="shared" si="29"/>
        <v>42537.749159999999</v>
      </c>
      <c r="G519" s="282">
        <f t="shared" si="30"/>
        <v>1.3438536101824578E-3</v>
      </c>
      <c r="H519" s="471">
        <v>3.4742987327352981E-2</v>
      </c>
      <c r="I519" s="282">
        <f t="shared" si="31"/>
        <v>4.6689488948386688E-5</v>
      </c>
      <c r="J519" s="472">
        <v>6.7949999999999997E-2</v>
      </c>
      <c r="K519" s="282">
        <f t="shared" si="28"/>
        <v>9.1314852811898005E-5</v>
      </c>
    </row>
    <row r="520" spans="2:11">
      <c r="B520" s="286" t="s">
        <v>1029</v>
      </c>
      <c r="C520" s="288" t="s">
        <v>1030</v>
      </c>
      <c r="D520" s="464">
        <v>58.3</v>
      </c>
      <c r="E520" s="464">
        <v>356.44</v>
      </c>
      <c r="F520" s="427">
        <f t="shared" si="29"/>
        <v>20780.451999999997</v>
      </c>
      <c r="G520" s="282">
        <f t="shared" si="30"/>
        <v>6.5649654701718763E-4</v>
      </c>
      <c r="H520" s="471" t="s">
        <v>89</v>
      </c>
      <c r="I520" s="282" t="str">
        <f t="shared" si="31"/>
        <v/>
      </c>
      <c r="J520" s="472">
        <v>0.1124</v>
      </c>
      <c r="K520" s="282">
        <f t="shared" si="28"/>
        <v>7.3790211884731884E-5</v>
      </c>
    </row>
    <row r="521" spans="2:11">
      <c r="B521" s="286" t="s">
        <v>1031</v>
      </c>
      <c r="C521" s="288" t="s">
        <v>1032</v>
      </c>
      <c r="D521" s="464">
        <v>764.49099999999999</v>
      </c>
      <c r="E521" s="464">
        <v>48.92</v>
      </c>
      <c r="F521" s="427">
        <f t="shared" si="29"/>
        <v>37398.899720000001</v>
      </c>
      <c r="G521" s="282" t="str">
        <f t="shared" si="30"/>
        <v/>
      </c>
      <c r="H521" s="471">
        <v>1.6353229762878167E-2</v>
      </c>
      <c r="I521" s="282" t="str">
        <f t="shared" si="31"/>
        <v/>
      </c>
      <c r="J521" s="472" t="s">
        <v>89</v>
      </c>
      <c r="K521" s="282" t="str">
        <f t="shared" si="28"/>
        <v/>
      </c>
    </row>
    <row r="522" spans="2:11">
      <c r="C522" s="60"/>
      <c r="D522" s="282"/>
      <c r="E522" s="282"/>
      <c r="F522" s="282"/>
      <c r="G522" s="282"/>
      <c r="H522" s="282"/>
    </row>
    <row r="523" spans="2:11">
      <c r="B523" s="473" t="s">
        <v>32</v>
      </c>
      <c r="C523" s="60"/>
      <c r="D523" s="282"/>
      <c r="E523" s="282"/>
      <c r="F523" s="282"/>
      <c r="G523" s="282"/>
      <c r="H523" s="282"/>
    </row>
    <row r="524" spans="2:11">
      <c r="B524" s="232" t="s">
        <v>1033</v>
      </c>
    </row>
    <row r="525" spans="2:11">
      <c r="B525" s="232" t="s">
        <v>1034</v>
      </c>
    </row>
    <row r="526" spans="2:11">
      <c r="B526" s="232" t="s">
        <v>1035</v>
      </c>
    </row>
    <row r="527" spans="2:11">
      <c r="B527" s="232" t="s">
        <v>1613</v>
      </c>
    </row>
    <row r="528" spans="2:11">
      <c r="B528" s="232" t="s">
        <v>1614</v>
      </c>
    </row>
    <row r="529" spans="2:2">
      <c r="B529" s="232" t="s">
        <v>1036</v>
      </c>
    </row>
    <row r="530" spans="2:2">
      <c r="B530" s="232" t="s">
        <v>1344</v>
      </c>
    </row>
    <row r="531" spans="2:2">
      <c r="B531" s="232" t="s">
        <v>1615</v>
      </c>
    </row>
    <row r="532" spans="2:2">
      <c r="B532" s="232" t="s">
        <v>1037</v>
      </c>
    </row>
    <row r="533" spans="2:2">
      <c r="B533" s="232" t="s">
        <v>1616</v>
      </c>
    </row>
    <row r="534" spans="2:2">
      <c r="B534" s="232" t="s">
        <v>1038</v>
      </c>
    </row>
  </sheetData>
  <mergeCells count="3">
    <mergeCell ref="C4:D4"/>
    <mergeCell ref="C6:D6"/>
    <mergeCell ref="C8:D8"/>
  </mergeCells>
  <conditionalFormatting sqref="F4:F8">
    <cfRule type="containsText" dxfId="11" priority="3" operator="containsText" text="TRUE">
      <formula>NOT(ISERROR(SEARCH("TRUE",F4)))</formula>
    </cfRule>
  </conditionalFormatting>
  <printOptions horizontalCentered="1"/>
  <pageMargins left="0.7" right="0.7" top="0.90863095238095237" bottom="0.75" header="0.3" footer="0.3"/>
  <pageSetup scale="52" fitToHeight="0" orientation="portrait" useFirstPageNumber="1" r:id="rId1"/>
  <headerFooter>
    <oddHeader>&amp;R&amp;20Exhibit AEB-7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autoPageBreaks="0"/>
  </sheetPr>
  <dimension ref="A1:AD183"/>
  <sheetViews>
    <sheetView showGridLines="0" zoomScale="70" zoomScaleNormal="70" zoomScaleSheetLayoutView="50" workbookViewId="0"/>
  </sheetViews>
  <sheetFormatPr defaultColWidth="8.5703125" defaultRowHeight="15" customHeight="1"/>
  <cols>
    <col min="1" max="1" width="3.42578125" style="140" customWidth="1"/>
    <col min="2" max="2" width="10.42578125" style="140" customWidth="1"/>
    <col min="3" max="3" width="13.5703125" style="140" customWidth="1"/>
    <col min="4" max="4" width="12.5703125" style="140" customWidth="1"/>
    <col min="5" max="5" width="10.5703125" style="140" customWidth="1"/>
    <col min="6" max="6" width="8.5703125" style="140"/>
    <col min="7" max="7" width="30" style="140" customWidth="1"/>
    <col min="8" max="8" width="16.140625" style="140" bestFit="1" customWidth="1"/>
    <col min="9" max="9" width="16.140625" style="140" customWidth="1"/>
    <col min="10" max="10" width="14.28515625" style="140" bestFit="1" customWidth="1"/>
    <col min="11" max="11" width="13.5703125" style="140" bestFit="1" customWidth="1"/>
    <col min="12" max="12" width="13.42578125" style="140" bestFit="1" customWidth="1"/>
    <col min="13" max="13" width="13.28515625" style="140" bestFit="1" customWidth="1"/>
    <col min="14" max="14" width="28.140625" style="140" customWidth="1"/>
    <col min="15" max="15" width="13.28515625" style="140" bestFit="1" customWidth="1"/>
    <col min="16" max="18" width="8.5703125" style="140"/>
    <col min="19" max="30" width="8.5703125" style="5"/>
    <col min="31" max="16384" width="8.5703125" style="140"/>
  </cols>
  <sheetData>
    <row r="1" spans="1:5" ht="15" customHeight="1">
      <c r="A1" s="483"/>
    </row>
    <row r="2" spans="1:5" ht="15" customHeight="1">
      <c r="B2" s="502" t="s">
        <v>1125</v>
      </c>
      <c r="C2" s="502"/>
      <c r="D2" s="502"/>
      <c r="E2" s="502"/>
    </row>
    <row r="4" spans="1:5" ht="15" customHeight="1" thickBot="1">
      <c r="B4" s="141"/>
      <c r="C4" s="142" t="s">
        <v>14</v>
      </c>
      <c r="D4" s="142" t="s">
        <v>15</v>
      </c>
      <c r="E4" s="142" t="s">
        <v>16</v>
      </c>
    </row>
    <row r="5" spans="1:5" ht="47.25">
      <c r="B5" s="143" t="s">
        <v>1126</v>
      </c>
      <c r="C5" s="144" t="s">
        <v>1633</v>
      </c>
      <c r="D5" s="144" t="s">
        <v>1127</v>
      </c>
      <c r="E5" s="478" t="s">
        <v>10</v>
      </c>
    </row>
    <row r="6" spans="1:5" ht="15" customHeight="1">
      <c r="B6" s="145">
        <v>1980.1</v>
      </c>
      <c r="C6" s="147">
        <v>0.13968571428571427</v>
      </c>
      <c r="D6" s="146">
        <v>0.11657096774193544</v>
      </c>
      <c r="E6" s="147">
        <f>C6-D6</f>
        <v>2.3114746543778833E-2</v>
      </c>
    </row>
    <row r="7" spans="1:5" ht="15" customHeight="1">
      <c r="B7" s="145">
        <v>1980.2</v>
      </c>
      <c r="C7" s="148">
        <v>0.14253199999999999</v>
      </c>
      <c r="D7" s="146">
        <v>0.10524920634920633</v>
      </c>
      <c r="E7" s="148">
        <f t="shared" ref="E7:E70" si="0">C7-D7</f>
        <v>3.7282793650793664E-2</v>
      </c>
    </row>
    <row r="8" spans="1:5" ht="15" customHeight="1">
      <c r="B8" s="145">
        <v>1980.3</v>
      </c>
      <c r="C8" s="148">
        <v>0.14295599999999997</v>
      </c>
      <c r="D8" s="146">
        <v>0.1085</v>
      </c>
      <c r="E8" s="148">
        <f t="shared" si="0"/>
        <v>3.4455999999999973E-2</v>
      </c>
    </row>
    <row r="9" spans="1:5" ht="15" customHeight="1">
      <c r="B9" s="145">
        <v>1980.4</v>
      </c>
      <c r="C9" s="148">
        <v>0.14322121212121219</v>
      </c>
      <c r="D9" s="146">
        <v>0.12096229508196724</v>
      </c>
      <c r="E9" s="148">
        <f t="shared" si="0"/>
        <v>2.2258917039244958E-2</v>
      </c>
    </row>
    <row r="10" spans="1:5" ht="15" customHeight="1">
      <c r="B10" s="145">
        <v>1981.1</v>
      </c>
      <c r="C10" s="148">
        <v>0.14816999999999997</v>
      </c>
      <c r="D10" s="146">
        <v>0.12533278688524591</v>
      </c>
      <c r="E10" s="148">
        <f t="shared" si="0"/>
        <v>2.2837213114754062E-2</v>
      </c>
    </row>
    <row r="11" spans="1:5" ht="15" customHeight="1">
      <c r="B11" s="145">
        <v>1981.2</v>
      </c>
      <c r="C11" s="148">
        <v>0.1504951219512195</v>
      </c>
      <c r="D11" s="146">
        <v>0.13242857142857142</v>
      </c>
      <c r="E11" s="148">
        <f t="shared" si="0"/>
        <v>1.8066550522648078E-2</v>
      </c>
    </row>
    <row r="12" spans="1:5" ht="15" customHeight="1">
      <c r="B12" s="145">
        <v>1981.3</v>
      </c>
      <c r="C12" s="148">
        <v>0.15305384615384615</v>
      </c>
      <c r="D12" s="146">
        <v>0.14132343749999998</v>
      </c>
      <c r="E12" s="148">
        <f t="shared" si="0"/>
        <v>1.1730408653846169E-2</v>
      </c>
    </row>
    <row r="13" spans="1:5" ht="15" customHeight="1">
      <c r="B13" s="145">
        <v>1981.4</v>
      </c>
      <c r="C13" s="148">
        <v>0.15588285714285716</v>
      </c>
      <c r="D13" s="146">
        <v>0.13847868852459014</v>
      </c>
      <c r="E13" s="148">
        <f t="shared" si="0"/>
        <v>1.7404168618267019E-2</v>
      </c>
    </row>
    <row r="14" spans="1:5" ht="15" customHeight="1">
      <c r="B14" s="145">
        <v>1982.1</v>
      </c>
      <c r="C14" s="148">
        <v>0.15713103448275861</v>
      </c>
      <c r="D14" s="146">
        <v>0.13962131147540985</v>
      </c>
      <c r="E14" s="148">
        <f t="shared" si="0"/>
        <v>1.7509723007348765E-2</v>
      </c>
    </row>
    <row r="15" spans="1:5" ht="15" customHeight="1">
      <c r="B15" s="145">
        <v>1982.2</v>
      </c>
      <c r="C15" s="148">
        <v>0.15602571428571427</v>
      </c>
      <c r="D15" s="146">
        <v>0.13521904761904768</v>
      </c>
      <c r="E15" s="148">
        <f t="shared" si="0"/>
        <v>2.0806666666666584E-2</v>
      </c>
    </row>
    <row r="16" spans="1:5" ht="15" customHeight="1">
      <c r="B16" s="145">
        <v>1982.3</v>
      </c>
      <c r="C16" s="148">
        <v>0.15849999999999997</v>
      </c>
      <c r="D16" s="146">
        <v>0.12794375000000005</v>
      </c>
      <c r="E16" s="148">
        <f t="shared" si="0"/>
        <v>3.0556249999999924E-2</v>
      </c>
    </row>
    <row r="17" spans="2:15" ht="15" customHeight="1">
      <c r="B17" s="145">
        <v>1982.4</v>
      </c>
      <c r="C17" s="148">
        <v>0.16028387096774191</v>
      </c>
      <c r="D17" s="146">
        <v>0.10746229508196721</v>
      </c>
      <c r="E17" s="148">
        <f t="shared" si="0"/>
        <v>5.2821575885774699E-2</v>
      </c>
    </row>
    <row r="18" spans="2:15" ht="15" customHeight="1">
      <c r="B18" s="145">
        <v>1983.1</v>
      </c>
      <c r="C18" s="148">
        <v>0.15538846153846153</v>
      </c>
      <c r="D18" s="146">
        <v>0.10706825396825397</v>
      </c>
      <c r="E18" s="148">
        <f t="shared" si="0"/>
        <v>4.8320207570207566E-2</v>
      </c>
    </row>
    <row r="19" spans="2:15" ht="15" customHeight="1">
      <c r="B19" s="145">
        <v>1983.2</v>
      </c>
      <c r="C19" s="148">
        <v>0.15133684210526316</v>
      </c>
      <c r="D19" s="146">
        <v>0.10653174603174603</v>
      </c>
      <c r="E19" s="148">
        <f t="shared" si="0"/>
        <v>4.4805096073517126E-2</v>
      </c>
    </row>
    <row r="20" spans="2:15" ht="15" customHeight="1">
      <c r="B20" s="145">
        <v>1983.3</v>
      </c>
      <c r="C20" s="148">
        <v>0.15394347826086954</v>
      </c>
      <c r="D20" s="146">
        <v>0.11624531249999998</v>
      </c>
      <c r="E20" s="148">
        <f t="shared" si="0"/>
        <v>3.7698165760869567E-2</v>
      </c>
    </row>
    <row r="21" spans="2:15" ht="15" customHeight="1">
      <c r="B21" s="145">
        <v>1983.4</v>
      </c>
      <c r="C21" s="148">
        <v>0.15368148148148147</v>
      </c>
      <c r="D21" s="146">
        <v>0.11737</v>
      </c>
      <c r="E21" s="148">
        <f t="shared" si="0"/>
        <v>3.6311481481481472E-2</v>
      </c>
    </row>
    <row r="22" spans="2:15" ht="15" customHeight="1">
      <c r="B22" s="145">
        <v>1984.1</v>
      </c>
      <c r="C22" s="148">
        <v>0.15060499999999999</v>
      </c>
      <c r="D22" s="146">
        <v>0.12036290322580651</v>
      </c>
      <c r="E22" s="148">
        <f t="shared" si="0"/>
        <v>3.0242096774193483E-2</v>
      </c>
      <c r="G22" s="149" t="s">
        <v>1143</v>
      </c>
      <c r="H22" s="149"/>
      <c r="I22" s="149"/>
      <c r="J22" s="149"/>
      <c r="K22" s="149"/>
      <c r="L22" s="149"/>
      <c r="M22" s="149"/>
      <c r="N22" s="149"/>
      <c r="O22" s="149"/>
    </row>
    <row r="23" spans="2:15" ht="15" customHeight="1" thickBot="1">
      <c r="B23" s="145">
        <v>1984.2</v>
      </c>
      <c r="C23" s="148">
        <v>0.15182666666666667</v>
      </c>
      <c r="D23" s="146">
        <v>0.13183968253968248</v>
      </c>
      <c r="E23" s="148">
        <f t="shared" si="0"/>
        <v>1.9986984126984186E-2</v>
      </c>
      <c r="G23" s="149"/>
      <c r="H23" s="149"/>
      <c r="I23" s="149"/>
      <c r="J23" s="149"/>
      <c r="K23" s="149"/>
      <c r="L23" s="149"/>
      <c r="M23" s="149"/>
      <c r="N23" s="149"/>
      <c r="O23" s="149"/>
    </row>
    <row r="24" spans="2:15" ht="15" customHeight="1">
      <c r="B24" s="145">
        <v>1984.3</v>
      </c>
      <c r="C24" s="148">
        <v>0.15382272727272728</v>
      </c>
      <c r="D24" s="146">
        <v>0.12689047619047616</v>
      </c>
      <c r="E24" s="148">
        <f t="shared" si="0"/>
        <v>2.6932251082251113E-2</v>
      </c>
      <c r="G24" s="150" t="s">
        <v>1146</v>
      </c>
      <c r="H24" s="150"/>
      <c r="I24" s="149"/>
      <c r="J24" s="149"/>
      <c r="K24" s="149"/>
      <c r="L24" s="149"/>
      <c r="M24" s="149"/>
      <c r="N24" s="149"/>
      <c r="O24" s="149"/>
    </row>
    <row r="25" spans="2:15" ht="15" customHeight="1">
      <c r="B25" s="145">
        <v>1984.4</v>
      </c>
      <c r="C25" s="148">
        <v>0.15690526315789474</v>
      </c>
      <c r="D25" s="146">
        <v>0.11698852459016393</v>
      </c>
      <c r="E25" s="148">
        <f t="shared" si="0"/>
        <v>3.9916738567730814E-2</v>
      </c>
      <c r="G25" s="151" t="s">
        <v>1148</v>
      </c>
      <c r="H25" s="428">
        <v>0.9153344311032463</v>
      </c>
      <c r="I25" s="149"/>
      <c r="J25" s="149"/>
      <c r="K25" s="149"/>
      <c r="L25" s="149"/>
      <c r="M25" s="149"/>
      <c r="N25" s="149"/>
      <c r="O25" s="149"/>
    </row>
    <row r="26" spans="2:15" ht="15" customHeight="1">
      <c r="B26" s="145">
        <v>1985.1</v>
      </c>
      <c r="C26" s="148">
        <v>0.15479999999999999</v>
      </c>
      <c r="D26" s="146">
        <v>0.11584000000000001</v>
      </c>
      <c r="E26" s="148">
        <f t="shared" si="0"/>
        <v>3.8959999999999981E-2</v>
      </c>
      <c r="G26" s="151" t="s">
        <v>1150</v>
      </c>
      <c r="H26" s="428">
        <v>0.83783712076310357</v>
      </c>
      <c r="I26" s="149"/>
      <c r="J26" s="149"/>
      <c r="K26" s="149"/>
      <c r="L26" s="149"/>
      <c r="M26" s="149"/>
      <c r="N26" s="149"/>
      <c r="O26" s="149"/>
    </row>
    <row r="27" spans="2:15" ht="15" customHeight="1">
      <c r="B27" s="145">
        <v>1985.2</v>
      </c>
      <c r="C27" s="148">
        <v>0.15267500000000003</v>
      </c>
      <c r="D27" s="146">
        <v>0.10995873015873014</v>
      </c>
      <c r="E27" s="148">
        <f t="shared" si="0"/>
        <v>4.2716269841269888E-2</v>
      </c>
      <c r="G27" s="151" t="s">
        <v>1152</v>
      </c>
      <c r="H27" s="428">
        <v>0.83690515019277667</v>
      </c>
      <c r="I27" s="149"/>
      <c r="J27" s="149"/>
      <c r="K27" s="149"/>
      <c r="L27" s="149"/>
      <c r="M27" s="149"/>
      <c r="N27" s="149"/>
      <c r="O27" s="149"/>
    </row>
    <row r="28" spans="2:15" ht="15" customHeight="1">
      <c r="B28" s="145">
        <v>1985.3</v>
      </c>
      <c r="C28" s="148">
        <v>0.14910714285714285</v>
      </c>
      <c r="D28" s="146">
        <v>0.10553015873015874</v>
      </c>
      <c r="E28" s="148">
        <f t="shared" si="0"/>
        <v>4.3576984126984117E-2</v>
      </c>
      <c r="G28" s="151" t="s">
        <v>1154</v>
      </c>
      <c r="H28" s="428">
        <v>5.6532075341379617E-3</v>
      </c>
      <c r="I28" s="149"/>
      <c r="J28" s="149"/>
      <c r="K28" s="149"/>
      <c r="L28" s="149"/>
      <c r="M28" s="149"/>
      <c r="N28" s="149"/>
      <c r="O28" s="149"/>
    </row>
    <row r="29" spans="2:15" ht="15" customHeight="1" thickBot="1">
      <c r="B29" s="145" t="s">
        <v>1561</v>
      </c>
      <c r="C29" s="148">
        <v>0.15107647058823531</v>
      </c>
      <c r="D29" s="146">
        <v>0.10039838709677419</v>
      </c>
      <c r="E29" s="148">
        <f t="shared" si="0"/>
        <v>5.0678083491461121E-2</v>
      </c>
      <c r="G29" s="152" t="s">
        <v>1156</v>
      </c>
      <c r="H29" s="152">
        <v>176</v>
      </c>
      <c r="I29" s="149"/>
      <c r="J29" s="149"/>
      <c r="K29" s="149"/>
      <c r="L29" s="149"/>
      <c r="M29" s="149"/>
      <c r="N29" s="149"/>
      <c r="O29" s="149"/>
    </row>
    <row r="30" spans="2:15" ht="15" customHeight="1">
      <c r="B30" s="145">
        <v>1986.1</v>
      </c>
      <c r="C30" s="148">
        <v>0.14423333333333332</v>
      </c>
      <c r="D30" s="146">
        <v>8.7693333333333318E-2</v>
      </c>
      <c r="E30" s="148">
        <f t="shared" si="0"/>
        <v>5.6540000000000007E-2</v>
      </c>
      <c r="G30" s="149"/>
      <c r="H30" s="149"/>
      <c r="I30" s="149"/>
      <c r="J30" s="149"/>
      <c r="K30" s="149"/>
      <c r="L30" s="149"/>
      <c r="M30" s="149"/>
      <c r="N30" s="149"/>
      <c r="O30" s="149"/>
    </row>
    <row r="31" spans="2:15" ht="15" customHeight="1" thickBot="1">
      <c r="B31" s="145">
        <v>1986.2</v>
      </c>
      <c r="C31" s="148">
        <v>0.14272666666666661</v>
      </c>
      <c r="D31" s="146">
        <v>7.4906250000000008E-2</v>
      </c>
      <c r="E31" s="148">
        <f t="shared" si="0"/>
        <v>6.7820416666666605E-2</v>
      </c>
      <c r="G31" s="149" t="s">
        <v>1158</v>
      </c>
      <c r="H31" s="149"/>
      <c r="I31" s="149"/>
      <c r="J31" s="149"/>
      <c r="K31" s="149"/>
      <c r="L31" s="149"/>
      <c r="M31" s="149"/>
      <c r="N31" s="149"/>
      <c r="O31" s="149"/>
    </row>
    <row r="32" spans="2:15" ht="15" customHeight="1">
      <c r="B32" s="145">
        <v>1986.3</v>
      </c>
      <c r="C32" s="148">
        <v>0.13259999999999997</v>
      </c>
      <c r="D32" s="146">
        <v>7.4042187499999995E-2</v>
      </c>
      <c r="E32" s="148">
        <f t="shared" si="0"/>
        <v>5.8557812499999973E-2</v>
      </c>
      <c r="G32" s="153"/>
      <c r="H32" s="153" t="s">
        <v>1160</v>
      </c>
      <c r="I32" s="153" t="s">
        <v>1161</v>
      </c>
      <c r="J32" s="153" t="s">
        <v>637</v>
      </c>
      <c r="K32" s="153" t="s">
        <v>294</v>
      </c>
      <c r="L32" s="153" t="s">
        <v>1162</v>
      </c>
      <c r="M32" s="149"/>
      <c r="N32" s="149"/>
      <c r="O32" s="149"/>
    </row>
    <row r="33" spans="2:17" ht="15" customHeight="1">
      <c r="B33" s="145">
        <v>1986.4</v>
      </c>
      <c r="C33" s="148">
        <v>0.13515555555555558</v>
      </c>
      <c r="D33" s="146">
        <v>7.5280645161290308E-2</v>
      </c>
      <c r="E33" s="148">
        <f t="shared" si="0"/>
        <v>5.9874910394265277E-2</v>
      </c>
      <c r="G33" s="151" t="s">
        <v>1164</v>
      </c>
      <c r="H33" s="151">
        <v>1</v>
      </c>
      <c r="I33" s="429">
        <v>2.8730769490124944E-2</v>
      </c>
      <c r="J33" s="429">
        <v>2.8730769490124944E-2</v>
      </c>
      <c r="K33" s="429">
        <v>898.9952552569772</v>
      </c>
      <c r="L33" s="429">
        <v>1.2155174885510301E-70</v>
      </c>
      <c r="M33" s="149"/>
      <c r="N33" s="149"/>
      <c r="O33" s="149"/>
      <c r="P33" s="149"/>
      <c r="Q33" s="149"/>
    </row>
    <row r="34" spans="2:17" ht="15" customHeight="1">
      <c r="B34" s="145">
        <v>1987.1</v>
      </c>
      <c r="C34" s="148">
        <v>0.12895555555555557</v>
      </c>
      <c r="D34" s="146">
        <v>7.4936065573770486E-2</v>
      </c>
      <c r="E34" s="148">
        <f t="shared" si="0"/>
        <v>5.4019489981785088E-2</v>
      </c>
      <c r="G34" s="151" t="s">
        <v>1166</v>
      </c>
      <c r="H34" s="151">
        <v>174</v>
      </c>
      <c r="I34" s="429">
        <v>5.5608234437819534E-3</v>
      </c>
      <c r="J34" s="429">
        <v>3.1958755424034214E-5</v>
      </c>
      <c r="K34" s="429"/>
      <c r="L34" s="429"/>
      <c r="M34" s="149"/>
      <c r="N34" s="149"/>
      <c r="O34" s="149"/>
      <c r="P34" s="149"/>
      <c r="Q34" s="149"/>
    </row>
    <row r="35" spans="2:17" ht="15" customHeight="1" thickBot="1">
      <c r="B35" s="145">
        <v>1987.2</v>
      </c>
      <c r="C35" s="148">
        <v>0.13169999999999998</v>
      </c>
      <c r="D35" s="146">
        <v>8.5306349206349191E-2</v>
      </c>
      <c r="E35" s="148">
        <f t="shared" si="0"/>
        <v>4.6393650793650792E-2</v>
      </c>
      <c r="G35" s="152" t="s">
        <v>1168</v>
      </c>
      <c r="H35" s="152">
        <v>175</v>
      </c>
      <c r="I35" s="430">
        <v>3.4291592933906899E-2</v>
      </c>
      <c r="J35" s="430"/>
      <c r="K35" s="430"/>
      <c r="L35" s="430"/>
      <c r="M35" s="149"/>
      <c r="N35" s="149"/>
      <c r="O35" s="149"/>
      <c r="P35" s="149"/>
      <c r="Q35" s="149"/>
    </row>
    <row r="36" spans="2:17" ht="15" customHeight="1" thickBot="1">
      <c r="B36" s="145">
        <v>1987.3</v>
      </c>
      <c r="C36" s="148">
        <v>0.13144000000000003</v>
      </c>
      <c r="D36" s="146">
        <v>9.0592187499999977E-2</v>
      </c>
      <c r="E36" s="148">
        <f t="shared" si="0"/>
        <v>4.0847812500000052E-2</v>
      </c>
      <c r="G36" s="149"/>
      <c r="H36" s="149"/>
      <c r="I36" s="149"/>
      <c r="J36" s="149"/>
      <c r="K36" s="149"/>
      <c r="L36" s="149"/>
      <c r="M36" s="149"/>
      <c r="N36" s="149"/>
      <c r="O36" s="149"/>
    </row>
    <row r="37" spans="2:17" ht="15" customHeight="1">
      <c r="B37" s="145">
        <v>1987.4</v>
      </c>
      <c r="C37" s="148">
        <v>0.12761250000000002</v>
      </c>
      <c r="D37" s="146">
        <v>9.2301538461538449E-2</v>
      </c>
      <c r="E37" s="148">
        <f t="shared" si="0"/>
        <v>3.5310961538461569E-2</v>
      </c>
      <c r="G37" s="153"/>
      <c r="H37" s="153" t="s">
        <v>1170</v>
      </c>
      <c r="I37" s="153" t="s">
        <v>1154</v>
      </c>
      <c r="J37" s="153" t="s">
        <v>1171</v>
      </c>
      <c r="K37" s="153" t="s">
        <v>1172</v>
      </c>
      <c r="L37" s="153" t="s">
        <v>1173</v>
      </c>
      <c r="M37" s="153" t="s">
        <v>1174</v>
      </c>
      <c r="N37" s="153" t="s">
        <v>1175</v>
      </c>
      <c r="O37" s="153" t="s">
        <v>1176</v>
      </c>
    </row>
    <row r="38" spans="2:17" ht="15" customHeight="1">
      <c r="B38" s="145">
        <v>1988.1</v>
      </c>
      <c r="C38" s="148">
        <v>0.12736249999999999</v>
      </c>
      <c r="D38" s="146">
        <v>8.6266129032258082E-2</v>
      </c>
      <c r="E38" s="148">
        <f t="shared" si="0"/>
        <v>4.1096370967741908E-2</v>
      </c>
      <c r="G38" s="151" t="s">
        <v>1178</v>
      </c>
      <c r="H38" s="431">
        <v>7.9159039654783575E-2</v>
      </c>
      <c r="I38" s="432">
        <v>9.4780348153652874E-4</v>
      </c>
      <c r="J38" s="432">
        <v>83.518409878021487</v>
      </c>
      <c r="K38" s="431">
        <v>2.4720511535113766E-142</v>
      </c>
      <c r="L38" s="431">
        <v>7.7288368036703928E-2</v>
      </c>
      <c r="M38" s="431">
        <v>8.1029711272863222E-2</v>
      </c>
      <c r="N38" s="431">
        <v>7.7288368036703928E-2</v>
      </c>
      <c r="O38" s="431">
        <v>8.1029711272863222E-2</v>
      </c>
    </row>
    <row r="39" spans="2:17" ht="15" customHeight="1" thickBot="1">
      <c r="B39" s="145">
        <v>1988.2</v>
      </c>
      <c r="C39" s="148">
        <v>0.12695714285714285</v>
      </c>
      <c r="D39" s="146">
        <v>9.0614285714285744E-2</v>
      </c>
      <c r="E39" s="148">
        <f t="shared" si="0"/>
        <v>3.6342857142857107E-2</v>
      </c>
      <c r="G39" s="152" t="s">
        <v>1127</v>
      </c>
      <c r="H39" s="433">
        <v>-0.41722520929819751</v>
      </c>
      <c r="I39" s="434">
        <v>1.3915276535077599E-2</v>
      </c>
      <c r="J39" s="434">
        <v>-29.983249578005662</v>
      </c>
      <c r="K39" s="433">
        <v>1.2155174885510995E-70</v>
      </c>
      <c r="L39" s="433">
        <v>-0.44468967147731875</v>
      </c>
      <c r="M39" s="433">
        <v>-0.38976074711907627</v>
      </c>
      <c r="N39" s="433">
        <v>-0.44468967147731875</v>
      </c>
      <c r="O39" s="433">
        <v>-0.38976074711907627</v>
      </c>
    </row>
    <row r="40" spans="2:17" ht="15" customHeight="1">
      <c r="B40" s="145">
        <v>1988.3</v>
      </c>
      <c r="C40" s="148">
        <v>0.12778571428571428</v>
      </c>
      <c r="D40" s="146">
        <v>9.1754687500000043E-2</v>
      </c>
      <c r="E40" s="148">
        <f t="shared" si="0"/>
        <v>3.6031026785714237E-2</v>
      </c>
      <c r="G40" s="149"/>
      <c r="H40" s="149"/>
      <c r="I40" s="149"/>
      <c r="J40" s="149"/>
      <c r="K40" s="149"/>
      <c r="L40" s="149"/>
      <c r="M40" s="149"/>
      <c r="N40" s="149"/>
      <c r="O40" s="149"/>
    </row>
    <row r="41" spans="2:17" ht="15" customHeight="1">
      <c r="B41" s="145">
        <v>1988.4</v>
      </c>
      <c r="C41" s="148">
        <v>0.12968750000000001</v>
      </c>
      <c r="D41" s="146">
        <v>8.9730158730158771E-2</v>
      </c>
      <c r="E41" s="148">
        <f t="shared" si="0"/>
        <v>3.995734126984124E-2</v>
      </c>
      <c r="G41" s="149"/>
      <c r="H41" s="149"/>
      <c r="I41" s="149"/>
      <c r="J41" s="149"/>
      <c r="K41" s="149"/>
      <c r="L41" s="149"/>
      <c r="M41" s="149"/>
      <c r="N41" s="149"/>
      <c r="O41" s="149"/>
    </row>
    <row r="42" spans="2:17" ht="15" customHeight="1" thickBot="1">
      <c r="B42" s="145">
        <v>1989.1</v>
      </c>
      <c r="C42" s="148">
        <v>0.13022857142857144</v>
      </c>
      <c r="D42" s="146">
        <v>9.036129032258064E-2</v>
      </c>
      <c r="E42" s="148">
        <f t="shared" si="0"/>
        <v>3.9867281105990804E-2</v>
      </c>
      <c r="G42" s="149"/>
      <c r="H42" s="149"/>
      <c r="I42" s="149"/>
      <c r="J42" s="149"/>
      <c r="K42" s="149"/>
      <c r="L42" s="149"/>
      <c r="M42" s="149"/>
      <c r="N42" s="149"/>
      <c r="O42" s="149"/>
    </row>
    <row r="43" spans="2:17" ht="15" customHeight="1">
      <c r="B43" s="145">
        <v>1989.2</v>
      </c>
      <c r="C43" s="148">
        <v>0.13221428571428573</v>
      </c>
      <c r="D43" s="146">
        <v>8.69796875E-2</v>
      </c>
      <c r="E43" s="148">
        <f t="shared" si="0"/>
        <v>4.5234598214285729E-2</v>
      </c>
      <c r="G43" s="154"/>
      <c r="H43" s="154"/>
      <c r="I43" s="154"/>
      <c r="J43" s="155" t="s">
        <v>1184</v>
      </c>
      <c r="K43" s="155"/>
      <c r="L43" s="155"/>
    </row>
    <row r="44" spans="2:17" ht="15" customHeight="1">
      <c r="B44" s="145">
        <v>1989.3</v>
      </c>
      <c r="C44" s="148">
        <v>0.12375</v>
      </c>
      <c r="D44" s="146">
        <v>8.1187301587301586E-2</v>
      </c>
      <c r="E44" s="148">
        <f t="shared" si="0"/>
        <v>4.2562698412698413E-2</v>
      </c>
      <c r="G44" s="141"/>
      <c r="H44" s="141"/>
      <c r="I44" s="141"/>
      <c r="J44" s="142" t="s">
        <v>1185</v>
      </c>
      <c r="K44" s="142" t="s">
        <v>1186</v>
      </c>
      <c r="L44" s="142"/>
    </row>
    <row r="45" spans="2:17" ht="15" customHeight="1">
      <c r="B45" s="145">
        <v>1989.4</v>
      </c>
      <c r="C45" s="148">
        <v>0.12828571428571428</v>
      </c>
      <c r="D45" s="146">
        <v>7.9334374999999999E-2</v>
      </c>
      <c r="E45" s="148">
        <f t="shared" si="0"/>
        <v>4.8951339285714282E-2</v>
      </c>
      <c r="G45" s="156"/>
      <c r="H45" s="156"/>
      <c r="I45" s="156"/>
      <c r="J45" s="157" t="s">
        <v>13</v>
      </c>
      <c r="K45" s="157" t="s">
        <v>1188</v>
      </c>
      <c r="L45" s="157" t="s">
        <v>1189</v>
      </c>
    </row>
    <row r="46" spans="2:17" ht="15" customHeight="1">
      <c r="B46" s="145">
        <v>1990.1</v>
      </c>
      <c r="C46" s="148">
        <v>0.12622857142857141</v>
      </c>
      <c r="D46" s="146">
        <v>8.4376190476190494E-2</v>
      </c>
      <c r="E46" s="148">
        <f t="shared" si="0"/>
        <v>4.1852380952380919E-2</v>
      </c>
      <c r="G46" s="141"/>
      <c r="H46" s="141"/>
      <c r="I46" s="141"/>
      <c r="J46" s="141"/>
      <c r="K46" s="141"/>
      <c r="L46" s="141"/>
      <c r="N46" s="313"/>
    </row>
    <row r="47" spans="2:17" ht="15" customHeight="1">
      <c r="B47" s="145">
        <v>1990.2</v>
      </c>
      <c r="C47" s="148">
        <v>0.12850000000000003</v>
      </c>
      <c r="D47" s="146">
        <v>8.6479365079365086E-2</v>
      </c>
      <c r="E47" s="148">
        <f t="shared" si="0"/>
        <v>4.2020634920634944E-2</v>
      </c>
      <c r="G47" s="141" t="s">
        <v>1192</v>
      </c>
      <c r="H47" s="141"/>
      <c r="I47" s="141"/>
      <c r="J47" s="158">
        <v>4.1853333333333333E-2</v>
      </c>
      <c r="K47" s="148">
        <f>$H$38+($H$39*J47)</f>
        <v>6.1696773894956349E-2</v>
      </c>
      <c r="L47" s="146">
        <f>J47+K47</f>
        <v>0.10355010722828968</v>
      </c>
      <c r="M47" s="159"/>
    </row>
    <row r="48" spans="2:17" ht="15" customHeight="1">
      <c r="B48" s="145">
        <v>1990.3</v>
      </c>
      <c r="C48" s="148">
        <v>0.12537142857142858</v>
      </c>
      <c r="D48" s="146">
        <v>8.7915873015873003E-2</v>
      </c>
      <c r="E48" s="148">
        <f t="shared" si="0"/>
        <v>3.7455555555555575E-2</v>
      </c>
      <c r="G48" s="160" t="s">
        <v>1618</v>
      </c>
      <c r="H48" s="141"/>
      <c r="I48" s="141"/>
      <c r="J48" s="158">
        <v>4.1000000000000002E-2</v>
      </c>
      <c r="K48" s="148">
        <f>$H$38+($H$39*J48)</f>
        <v>6.2052806073557482E-2</v>
      </c>
      <c r="L48" s="146">
        <f>J48+K48</f>
        <v>0.10305280607355749</v>
      </c>
      <c r="N48" s="314"/>
    </row>
    <row r="49" spans="2:14" ht="15" customHeight="1">
      <c r="B49" s="145">
        <v>1990.4</v>
      </c>
      <c r="C49" s="148">
        <v>0.12679166666666666</v>
      </c>
      <c r="D49" s="146">
        <v>8.557846153846152E-2</v>
      </c>
      <c r="E49" s="148">
        <f t="shared" si="0"/>
        <v>4.1213205128205144E-2</v>
      </c>
      <c r="G49" s="156" t="s">
        <v>1410</v>
      </c>
      <c r="H49" s="156"/>
      <c r="I49" s="156"/>
      <c r="J49" s="161">
        <v>4.1000000000000002E-2</v>
      </c>
      <c r="K49" s="162">
        <f>$H$38+($H$39*J49)</f>
        <v>6.2052806073557482E-2</v>
      </c>
      <c r="L49" s="162">
        <f>J49+K49</f>
        <v>0.10305280607355749</v>
      </c>
      <c r="N49" s="314"/>
    </row>
    <row r="50" spans="2:14" ht="15" customHeight="1" thickBot="1">
      <c r="B50" s="145">
        <v>1991.1</v>
      </c>
      <c r="C50" s="148">
        <v>0.12664166666666668</v>
      </c>
      <c r="D50" s="146">
        <v>8.2024193548387081E-2</v>
      </c>
      <c r="E50" s="148">
        <f t="shared" si="0"/>
        <v>4.4617473118279599E-2</v>
      </c>
      <c r="G50" s="163" t="s">
        <v>1196</v>
      </c>
      <c r="H50" s="163"/>
      <c r="I50" s="163"/>
      <c r="J50" s="164"/>
      <c r="K50" s="164"/>
      <c r="L50" s="164">
        <f>AVERAGE(L47:L49)</f>
        <v>0.10321857312513488</v>
      </c>
      <c r="N50" s="314"/>
    </row>
    <row r="51" spans="2:14" ht="15" customHeight="1">
      <c r="B51" s="145">
        <v>1991.2</v>
      </c>
      <c r="C51" s="148">
        <v>0.12671428571428572</v>
      </c>
      <c r="D51" s="146">
        <v>8.3114062500000016E-2</v>
      </c>
      <c r="E51" s="148">
        <f t="shared" si="0"/>
        <v>4.3600223214285708E-2</v>
      </c>
    </row>
    <row r="52" spans="2:14" ht="15" customHeight="1">
      <c r="B52" s="145">
        <v>1991.3</v>
      </c>
      <c r="C52" s="148">
        <v>0.12492857142857142</v>
      </c>
      <c r="D52" s="146">
        <v>8.1885937500000019E-2</v>
      </c>
      <c r="E52" s="148">
        <f t="shared" si="0"/>
        <v>4.3042633928571397E-2</v>
      </c>
      <c r="G52" s="140" t="s">
        <v>32</v>
      </c>
    </row>
    <row r="53" spans="2:14" ht="15" customHeight="1">
      <c r="B53" s="145">
        <v>1991.4</v>
      </c>
      <c r="C53" s="148">
        <v>0.12421875000000002</v>
      </c>
      <c r="D53" s="146">
        <v>7.8533846153846162E-2</v>
      </c>
      <c r="E53" s="148">
        <f t="shared" si="0"/>
        <v>4.5684903846153854E-2</v>
      </c>
      <c r="G53" s="140" t="s">
        <v>1619</v>
      </c>
    </row>
    <row r="54" spans="2:14" ht="15" customHeight="1">
      <c r="B54" s="145" t="s">
        <v>1632</v>
      </c>
      <c r="C54" s="148">
        <v>0.12381000000000002</v>
      </c>
      <c r="D54" s="146">
        <v>7.8050793650793662E-2</v>
      </c>
      <c r="E54" s="148">
        <f t="shared" si="0"/>
        <v>4.5759206349206355E-2</v>
      </c>
      <c r="G54" s="140" t="s">
        <v>1600</v>
      </c>
    </row>
    <row r="55" spans="2:14" ht="15" customHeight="1">
      <c r="B55" s="145" t="s">
        <v>1128</v>
      </c>
      <c r="C55" s="148">
        <v>0.11827500000000001</v>
      </c>
      <c r="D55" s="146">
        <v>7.8976190476190478E-2</v>
      </c>
      <c r="E55" s="148">
        <f t="shared" si="0"/>
        <v>3.9298809523809528E-2</v>
      </c>
      <c r="G55" s="140" t="s">
        <v>1202</v>
      </c>
    </row>
    <row r="56" spans="2:14" ht="15" customHeight="1">
      <c r="B56" s="145" t="s">
        <v>1129</v>
      </c>
      <c r="C56" s="148">
        <v>0.12031249999999999</v>
      </c>
      <c r="D56" s="146">
        <v>7.4456250000000002E-2</v>
      </c>
      <c r="E56" s="148">
        <f t="shared" si="0"/>
        <v>4.5856249999999987E-2</v>
      </c>
      <c r="G56" s="140" t="s">
        <v>1620</v>
      </c>
    </row>
    <row r="57" spans="2:14" ht="15" customHeight="1">
      <c r="B57" s="145" t="s">
        <v>1130</v>
      </c>
      <c r="C57" s="148">
        <v>0.12140666666666668</v>
      </c>
      <c r="D57" s="146">
        <v>7.5235937499999989E-2</v>
      </c>
      <c r="E57" s="148">
        <f t="shared" si="0"/>
        <v>4.6170729166666688E-2</v>
      </c>
      <c r="G57" s="159" t="s">
        <v>1617</v>
      </c>
      <c r="H57" s="159"/>
      <c r="I57" s="159"/>
      <c r="J57" s="159"/>
    </row>
    <row r="58" spans="2:14" ht="15" customHeight="1">
      <c r="B58" s="145" t="s">
        <v>1131</v>
      </c>
      <c r="C58" s="148">
        <v>0.11835714285714286</v>
      </c>
      <c r="D58" s="146">
        <v>7.0716129032258074E-2</v>
      </c>
      <c r="E58" s="148">
        <f t="shared" si="0"/>
        <v>4.7641013824884781E-2</v>
      </c>
      <c r="G58" s="159" t="s">
        <v>1601</v>
      </c>
    </row>
    <row r="59" spans="2:14" ht="15" customHeight="1">
      <c r="B59" s="142" t="s">
        <v>1132</v>
      </c>
      <c r="C59" s="148">
        <v>0.11641111111111109</v>
      </c>
      <c r="D59" s="146">
        <v>6.8584126984127011E-2</v>
      </c>
      <c r="E59" s="148">
        <f t="shared" si="0"/>
        <v>4.7826984126984079E-2</v>
      </c>
      <c r="G59" s="140" t="s">
        <v>1207</v>
      </c>
    </row>
    <row r="60" spans="2:14" ht="15" customHeight="1">
      <c r="B60" s="142" t="s">
        <v>1133</v>
      </c>
      <c r="C60" s="148">
        <v>0.11151666666666667</v>
      </c>
      <c r="D60" s="146">
        <v>6.3154687500000015E-2</v>
      </c>
      <c r="E60" s="148">
        <f t="shared" si="0"/>
        <v>4.8361979166666652E-2</v>
      </c>
      <c r="G60" s="140" t="str">
        <f>"[8] Equals "&amp;TEXT(H38,"0.0000")&amp;" + ("&amp;TEXT(H39,"0.0000")&amp;" x Column [7])"</f>
        <v>[8] Equals 0.0792 + (-0.4172 x Column [7])</v>
      </c>
    </row>
    <row r="61" spans="2:14" ht="15" customHeight="1">
      <c r="B61" s="142" t="s">
        <v>1134</v>
      </c>
      <c r="C61" s="148">
        <v>0.11041666666666666</v>
      </c>
      <c r="D61" s="146">
        <v>6.1351562500000012E-2</v>
      </c>
      <c r="E61" s="148">
        <f t="shared" si="0"/>
        <v>4.9065104166666651E-2</v>
      </c>
      <c r="G61" s="140" t="s">
        <v>1210</v>
      </c>
    </row>
    <row r="62" spans="2:14" ht="15" customHeight="1">
      <c r="B62" s="142" t="s">
        <v>1135</v>
      </c>
      <c r="C62" s="148">
        <v>0.11067</v>
      </c>
      <c r="D62" s="146">
        <v>6.5758730158730155E-2</v>
      </c>
      <c r="E62" s="148">
        <f t="shared" si="0"/>
        <v>4.4911269841269849E-2</v>
      </c>
    </row>
    <row r="63" spans="2:14" ht="15" customHeight="1">
      <c r="B63" s="142" t="s">
        <v>1136</v>
      </c>
      <c r="C63" s="148">
        <v>0.1113</v>
      </c>
      <c r="D63" s="146">
        <v>7.3622580645161306E-2</v>
      </c>
      <c r="E63" s="148">
        <f t="shared" si="0"/>
        <v>3.767741935483869E-2</v>
      </c>
    </row>
    <row r="64" spans="2:14" ht="15" customHeight="1">
      <c r="B64" s="142" t="s">
        <v>1137</v>
      </c>
      <c r="C64" s="148">
        <v>0.1275</v>
      </c>
      <c r="D64" s="146">
        <v>7.5893750000000024E-2</v>
      </c>
      <c r="E64" s="148">
        <f t="shared" si="0"/>
        <v>5.1606249999999979E-2</v>
      </c>
    </row>
    <row r="65" spans="2:5" ht="15" customHeight="1">
      <c r="B65" s="142" t="s">
        <v>1138</v>
      </c>
      <c r="C65" s="148">
        <v>0.11238333333333334</v>
      </c>
      <c r="D65" s="146">
        <v>7.9633333333333334E-2</v>
      </c>
      <c r="E65" s="148">
        <f t="shared" si="0"/>
        <v>3.2750000000000001E-2</v>
      </c>
    </row>
    <row r="66" spans="2:5" ht="15" customHeight="1">
      <c r="B66" s="142">
        <v>1995.1</v>
      </c>
      <c r="C66" s="148">
        <v>0.1196125</v>
      </c>
      <c r="D66" s="146">
        <v>7.6334374999999996E-2</v>
      </c>
      <c r="E66" s="148">
        <f t="shared" si="0"/>
        <v>4.3278125000000001E-2</v>
      </c>
    </row>
    <row r="67" spans="2:5" ht="15" customHeight="1">
      <c r="B67" s="142" t="s">
        <v>1139</v>
      </c>
      <c r="C67" s="148">
        <v>0.1131625</v>
      </c>
      <c r="D67" s="146">
        <v>6.9422222222222191E-2</v>
      </c>
      <c r="E67" s="148">
        <f t="shared" si="0"/>
        <v>4.3740277777777808E-2</v>
      </c>
    </row>
    <row r="68" spans="2:5" ht="15" customHeight="1">
      <c r="B68" s="142" t="s">
        <v>1140</v>
      </c>
      <c r="C68" s="148">
        <v>0.1137</v>
      </c>
      <c r="D68" s="146">
        <v>6.7173015873015857E-2</v>
      </c>
      <c r="E68" s="148">
        <f t="shared" si="0"/>
        <v>4.6526984126984139E-2</v>
      </c>
    </row>
    <row r="69" spans="2:5" ht="15" customHeight="1">
      <c r="B69" s="142" t="s">
        <v>1141</v>
      </c>
      <c r="C69" s="148">
        <v>0.11584285714285714</v>
      </c>
      <c r="D69" s="146">
        <v>6.2390476190476205E-2</v>
      </c>
      <c r="E69" s="148">
        <f t="shared" si="0"/>
        <v>5.3452380952380932E-2</v>
      </c>
    </row>
    <row r="70" spans="2:5" ht="15" customHeight="1">
      <c r="B70" s="142" t="s">
        <v>1142</v>
      </c>
      <c r="C70" s="148">
        <v>0.11460000000000001</v>
      </c>
      <c r="D70" s="146">
        <v>6.2916923076923065E-2</v>
      </c>
      <c r="E70" s="148">
        <f t="shared" si="0"/>
        <v>5.1683076923076943E-2</v>
      </c>
    </row>
    <row r="71" spans="2:5" ht="15" customHeight="1">
      <c r="B71" s="142" t="s">
        <v>1144</v>
      </c>
      <c r="C71" s="148">
        <v>0.11458888888888891</v>
      </c>
      <c r="D71" s="146">
        <v>6.9215384615384609E-2</v>
      </c>
      <c r="E71" s="148">
        <f t="shared" ref="E71:E134" si="1">C71-D71</f>
        <v>4.5373504273504298E-2</v>
      </c>
    </row>
    <row r="72" spans="2:5" ht="15" customHeight="1">
      <c r="B72" s="142" t="s">
        <v>1145</v>
      </c>
      <c r="C72" s="148">
        <v>0.10700000000000001</v>
      </c>
      <c r="D72" s="146">
        <v>6.9672727272727275E-2</v>
      </c>
      <c r="E72" s="148">
        <f t="shared" si="1"/>
        <v>3.7327272727272737E-2</v>
      </c>
    </row>
    <row r="73" spans="2:5" ht="15" customHeight="1">
      <c r="B73" s="142" t="s">
        <v>1147</v>
      </c>
      <c r="C73" s="148">
        <v>0.11559999999999999</v>
      </c>
      <c r="D73" s="146">
        <v>6.6199999999999995E-2</v>
      </c>
      <c r="E73" s="148">
        <f t="shared" si="1"/>
        <v>4.9399999999999999E-2</v>
      </c>
    </row>
    <row r="74" spans="2:5" ht="15" customHeight="1">
      <c r="B74" s="142" t="s">
        <v>1149</v>
      </c>
      <c r="C74" s="148">
        <v>0.1108</v>
      </c>
      <c r="D74" s="146">
        <v>6.8153124999999995E-2</v>
      </c>
      <c r="E74" s="148">
        <f t="shared" si="1"/>
        <v>4.2646875000000001E-2</v>
      </c>
    </row>
    <row r="75" spans="2:5" ht="15" customHeight="1">
      <c r="B75" s="142" t="s">
        <v>1151</v>
      </c>
      <c r="C75" s="148">
        <v>0.11616666666666668</v>
      </c>
      <c r="D75" s="146">
        <v>6.9369230769230752E-2</v>
      </c>
      <c r="E75" s="148">
        <f t="shared" si="1"/>
        <v>4.6797435897435929E-2</v>
      </c>
    </row>
    <row r="76" spans="2:5" ht="15" customHeight="1">
      <c r="B76" s="142" t="s">
        <v>1153</v>
      </c>
      <c r="C76" s="148">
        <v>0.12</v>
      </c>
      <c r="D76" s="146">
        <v>6.5304545454545448E-2</v>
      </c>
      <c r="E76" s="148">
        <f t="shared" si="1"/>
        <v>5.4695454545454547E-2</v>
      </c>
    </row>
    <row r="77" spans="2:5" ht="15" customHeight="1">
      <c r="B77" s="145" t="s">
        <v>1155</v>
      </c>
      <c r="C77" s="148">
        <v>0.1106</v>
      </c>
      <c r="D77" s="146">
        <v>6.1478125000000015E-2</v>
      </c>
      <c r="E77" s="148">
        <f t="shared" si="1"/>
        <v>4.9121874999999988E-2</v>
      </c>
    </row>
    <row r="78" spans="2:5" ht="15" customHeight="1">
      <c r="B78" s="145">
        <v>1998.1</v>
      </c>
      <c r="C78" s="148">
        <v>0.11312499999999999</v>
      </c>
      <c r="D78" s="146">
        <v>5.884375E-2</v>
      </c>
      <c r="E78" s="148">
        <f t="shared" si="1"/>
        <v>5.4281249999999989E-2</v>
      </c>
    </row>
    <row r="79" spans="2:5" ht="15" customHeight="1">
      <c r="B79" s="142" t="s">
        <v>1157</v>
      </c>
      <c r="C79" s="148">
        <v>0.122</v>
      </c>
      <c r="D79" s="146">
        <v>5.8490769230769207E-2</v>
      </c>
      <c r="E79" s="148">
        <f t="shared" si="1"/>
        <v>6.350923076923079E-2</v>
      </c>
    </row>
    <row r="80" spans="2:5" ht="15" customHeight="1">
      <c r="B80" s="142" t="s">
        <v>1159</v>
      </c>
      <c r="C80" s="148">
        <v>0.11650000000000001</v>
      </c>
      <c r="D80" s="146">
        <v>5.4762121212121241E-2</v>
      </c>
      <c r="E80" s="148">
        <f t="shared" si="1"/>
        <v>6.1737878787878765E-2</v>
      </c>
    </row>
    <row r="81" spans="2:5" ht="15" customHeight="1">
      <c r="B81" s="142" t="s">
        <v>1163</v>
      </c>
      <c r="C81" s="148">
        <v>0.123</v>
      </c>
      <c r="D81" s="146">
        <v>5.1071212121212115E-2</v>
      </c>
      <c r="E81" s="148">
        <f t="shared" si="1"/>
        <v>7.1928787878787884E-2</v>
      </c>
    </row>
    <row r="82" spans="2:5" ht="15" customHeight="1">
      <c r="B82" s="145" t="s">
        <v>1165</v>
      </c>
      <c r="C82" s="148">
        <v>0.10400000000000001</v>
      </c>
      <c r="D82" s="146">
        <v>5.3734374999999994E-2</v>
      </c>
      <c r="E82" s="148">
        <f t="shared" si="1"/>
        <v>5.0265625000000015E-2</v>
      </c>
    </row>
    <row r="83" spans="2:5" ht="15" customHeight="1">
      <c r="B83" s="145" t="s">
        <v>1167</v>
      </c>
      <c r="C83" s="148">
        <v>0.1094</v>
      </c>
      <c r="D83" s="146">
        <v>5.7987692307692289E-2</v>
      </c>
      <c r="E83" s="148">
        <f t="shared" si="1"/>
        <v>5.1412307692307709E-2</v>
      </c>
    </row>
    <row r="84" spans="2:5" ht="15" customHeight="1">
      <c r="B84" s="145">
        <v>1999.3</v>
      </c>
      <c r="C84" s="148">
        <v>0.1075</v>
      </c>
      <c r="D84" s="146">
        <v>6.040757575757575E-2</v>
      </c>
      <c r="E84" s="148">
        <f t="shared" si="1"/>
        <v>4.7092424242424248E-2</v>
      </c>
    </row>
    <row r="85" spans="2:5" ht="15" customHeight="1">
      <c r="B85" s="145" t="s">
        <v>1169</v>
      </c>
      <c r="C85" s="148">
        <v>0.111</v>
      </c>
      <c r="D85" s="146">
        <v>6.2559090909090911E-2</v>
      </c>
      <c r="E85" s="148">
        <f t="shared" si="1"/>
        <v>4.844090909090909E-2</v>
      </c>
    </row>
    <row r="86" spans="2:5" ht="15" customHeight="1">
      <c r="B86" s="142" t="s">
        <v>1177</v>
      </c>
      <c r="C86" s="148">
        <v>0.112125</v>
      </c>
      <c r="D86" s="146">
        <v>6.2958461538461505E-2</v>
      </c>
      <c r="E86" s="148">
        <f t="shared" si="1"/>
        <v>4.9166538461538498E-2</v>
      </c>
    </row>
    <row r="87" spans="2:5" ht="15" customHeight="1">
      <c r="B87" s="145" t="s">
        <v>1179</v>
      </c>
      <c r="C87" s="148">
        <v>0.11</v>
      </c>
      <c r="D87" s="146">
        <v>5.9787692307692299E-2</v>
      </c>
      <c r="E87" s="148">
        <f t="shared" si="1"/>
        <v>5.0212307692307702E-2</v>
      </c>
    </row>
    <row r="88" spans="2:5" ht="15" customHeight="1">
      <c r="B88" s="142" t="s">
        <v>1180</v>
      </c>
      <c r="C88" s="148">
        <v>0.1168</v>
      </c>
      <c r="D88" s="146">
        <v>5.7932307692307693E-2</v>
      </c>
      <c r="E88" s="148">
        <f t="shared" si="1"/>
        <v>5.8867692307692308E-2</v>
      </c>
    </row>
    <row r="89" spans="2:5" ht="15" customHeight="1">
      <c r="B89" s="142" t="s">
        <v>1181</v>
      </c>
      <c r="C89" s="148">
        <v>0.125</v>
      </c>
      <c r="D89" s="146">
        <v>5.6907692307692305E-2</v>
      </c>
      <c r="E89" s="148">
        <f t="shared" si="1"/>
        <v>6.8092307692307702E-2</v>
      </c>
    </row>
    <row r="90" spans="2:5" ht="15" customHeight="1">
      <c r="B90" s="145" t="s">
        <v>1182</v>
      </c>
      <c r="C90" s="148">
        <v>0.11375</v>
      </c>
      <c r="D90" s="146">
        <v>5.4464615384615396E-2</v>
      </c>
      <c r="E90" s="148">
        <f t="shared" si="1"/>
        <v>5.9285384615384608E-2</v>
      </c>
    </row>
    <row r="91" spans="2:5" ht="15" customHeight="1">
      <c r="B91" s="142" t="s">
        <v>1183</v>
      </c>
      <c r="C91" s="148">
        <v>0.10875</v>
      </c>
      <c r="D91" s="146">
        <v>5.7016923076923069E-2</v>
      </c>
      <c r="E91" s="148">
        <f t="shared" si="1"/>
        <v>5.173307692307693E-2</v>
      </c>
    </row>
    <row r="92" spans="2:5" ht="15" customHeight="1">
      <c r="B92" s="142">
        <v>2001.3</v>
      </c>
      <c r="C92" s="148">
        <v>0.10755714285714287</v>
      </c>
      <c r="D92" s="146">
        <v>5.5250769230769207E-2</v>
      </c>
      <c r="E92" s="148">
        <f t="shared" si="1"/>
        <v>5.2306373626373658E-2</v>
      </c>
    </row>
    <row r="93" spans="2:5" ht="15" customHeight="1">
      <c r="B93" s="142" t="s">
        <v>1187</v>
      </c>
      <c r="C93" s="148">
        <v>0.1157</v>
      </c>
      <c r="D93" s="146">
        <v>5.3019696969696967E-2</v>
      </c>
      <c r="E93" s="148">
        <f t="shared" si="1"/>
        <v>6.2680303030303031E-2</v>
      </c>
    </row>
    <row r="94" spans="2:5" ht="15" customHeight="1">
      <c r="B94" s="145" t="s">
        <v>1190</v>
      </c>
      <c r="C94" s="148">
        <v>0.10050000000000001</v>
      </c>
      <c r="D94" s="146">
        <v>5.51578125E-2</v>
      </c>
      <c r="E94" s="148">
        <f t="shared" si="1"/>
        <v>4.5342187500000006E-2</v>
      </c>
    </row>
    <row r="95" spans="2:5" ht="15" customHeight="1">
      <c r="B95" s="142" t="s">
        <v>1191</v>
      </c>
      <c r="C95" s="148">
        <v>0.11405</v>
      </c>
      <c r="D95" s="146">
        <v>5.6164615384615389E-2</v>
      </c>
      <c r="E95" s="148">
        <f t="shared" si="1"/>
        <v>5.7885384615384609E-2</v>
      </c>
    </row>
    <row r="96" spans="2:5" ht="15" customHeight="1">
      <c r="B96" s="142" t="s">
        <v>1193</v>
      </c>
      <c r="C96" s="148">
        <v>0.1125</v>
      </c>
      <c r="D96" s="146">
        <v>5.0868181818181826E-2</v>
      </c>
      <c r="E96" s="148">
        <f t="shared" si="1"/>
        <v>6.1631818181818177E-2</v>
      </c>
    </row>
    <row r="97" spans="2:5" ht="15" customHeight="1">
      <c r="B97" s="145" t="s">
        <v>1194</v>
      </c>
      <c r="C97" s="148">
        <v>0.11566666666666665</v>
      </c>
      <c r="D97" s="146">
        <v>4.9322727272727268E-2</v>
      </c>
      <c r="E97" s="148">
        <f t="shared" si="1"/>
        <v>6.6343939393939386E-2</v>
      </c>
    </row>
    <row r="98" spans="2:5" ht="15" customHeight="1">
      <c r="B98" s="142" t="s">
        <v>1195</v>
      </c>
      <c r="C98" s="148">
        <v>0.11426666666666668</v>
      </c>
      <c r="D98" s="146">
        <v>4.8518749999999999E-2</v>
      </c>
      <c r="E98" s="148">
        <f t="shared" si="1"/>
        <v>6.5747916666666684E-2</v>
      </c>
    </row>
    <row r="99" spans="2:5" ht="15" customHeight="1">
      <c r="B99" s="142" t="s">
        <v>1197</v>
      </c>
      <c r="C99" s="148">
        <v>0.111625</v>
      </c>
      <c r="D99" s="146">
        <v>4.6032307692307678E-2</v>
      </c>
      <c r="E99" s="148">
        <f t="shared" si="1"/>
        <v>6.5592692307692324E-2</v>
      </c>
    </row>
    <row r="100" spans="2:5" ht="15" customHeight="1">
      <c r="B100" s="142" t="s">
        <v>1198</v>
      </c>
      <c r="C100" s="148">
        <v>9.8750000000000004E-2</v>
      </c>
      <c r="D100" s="146">
        <v>5.113939393939395E-2</v>
      </c>
      <c r="E100" s="148">
        <f t="shared" si="1"/>
        <v>4.7610606060606055E-2</v>
      </c>
    </row>
    <row r="101" spans="2:5" ht="15" customHeight="1">
      <c r="B101" s="142" t="s">
        <v>1199</v>
      </c>
      <c r="C101" s="148">
        <v>0.11091666666666666</v>
      </c>
      <c r="D101" s="146">
        <v>5.1146969696969691E-2</v>
      </c>
      <c r="E101" s="148">
        <f t="shared" si="1"/>
        <v>5.9769696969696973E-2</v>
      </c>
    </row>
    <row r="102" spans="2:5" ht="15" customHeight="1">
      <c r="B102" s="142" t="s">
        <v>1200</v>
      </c>
      <c r="C102" s="148">
        <v>0.10999999999999999</v>
      </c>
      <c r="D102" s="146">
        <v>4.8776923076923072E-2</v>
      </c>
      <c r="E102" s="148">
        <f t="shared" si="1"/>
        <v>6.1223076923076915E-2</v>
      </c>
    </row>
    <row r="103" spans="2:5" ht="15" customHeight="1">
      <c r="B103" s="142" t="s">
        <v>1201</v>
      </c>
      <c r="C103" s="148">
        <v>0.10638571428571429</v>
      </c>
      <c r="D103" s="146">
        <v>5.3353846153846154E-2</v>
      </c>
      <c r="E103" s="148">
        <f t="shared" si="1"/>
        <v>5.3031868131868137E-2</v>
      </c>
    </row>
    <row r="104" spans="2:5" ht="15" customHeight="1">
      <c r="B104" s="142" t="s">
        <v>1203</v>
      </c>
      <c r="C104" s="148">
        <v>0.1075</v>
      </c>
      <c r="D104" s="146">
        <v>5.1074242424242439E-2</v>
      </c>
      <c r="E104" s="148">
        <f t="shared" si="1"/>
        <v>5.642575757575756E-2</v>
      </c>
    </row>
    <row r="105" spans="2:5" ht="15" customHeight="1">
      <c r="B105" s="142" t="s">
        <v>1204</v>
      </c>
      <c r="C105" s="148">
        <v>0.10908749999999999</v>
      </c>
      <c r="D105" s="146">
        <v>4.9322727272727296E-2</v>
      </c>
      <c r="E105" s="148">
        <f t="shared" si="1"/>
        <v>5.9764772727272694E-2</v>
      </c>
    </row>
    <row r="106" spans="2:5" ht="15" customHeight="1">
      <c r="B106" s="142" t="s">
        <v>1205</v>
      </c>
      <c r="C106" s="148">
        <v>0.1056</v>
      </c>
      <c r="D106" s="146">
        <v>4.7070312500000003E-2</v>
      </c>
      <c r="E106" s="148">
        <f t="shared" si="1"/>
        <v>5.8529687499999997E-2</v>
      </c>
    </row>
    <row r="107" spans="2:5" ht="15" customHeight="1">
      <c r="B107" s="145" t="s">
        <v>1206</v>
      </c>
      <c r="C107" s="148">
        <v>0.10125000000000001</v>
      </c>
      <c r="D107" s="146">
        <v>4.4709230769230765E-2</v>
      </c>
      <c r="E107" s="148">
        <f t="shared" si="1"/>
        <v>5.6540769230769242E-2</v>
      </c>
    </row>
    <row r="108" spans="2:5" ht="15" customHeight="1">
      <c r="B108" s="142" t="s">
        <v>1208</v>
      </c>
      <c r="C108" s="148">
        <v>0.10844999999999999</v>
      </c>
      <c r="D108" s="146">
        <v>4.4228787878787867E-2</v>
      </c>
      <c r="E108" s="148">
        <f t="shared" si="1"/>
        <v>6.4221212121212123E-2</v>
      </c>
    </row>
    <row r="109" spans="2:5" ht="15" customHeight="1">
      <c r="B109" s="142" t="s">
        <v>1209</v>
      </c>
      <c r="C109" s="148">
        <v>0.10593333333333334</v>
      </c>
      <c r="D109" s="146">
        <v>4.6523076923076924E-2</v>
      </c>
      <c r="E109" s="148">
        <f t="shared" si="1"/>
        <v>5.9410256410256414E-2</v>
      </c>
    </row>
    <row r="110" spans="2:5" ht="15" customHeight="1">
      <c r="B110" s="142" t="s">
        <v>1211</v>
      </c>
      <c r="C110" s="148">
        <v>0.1038</v>
      </c>
      <c r="D110" s="146">
        <v>4.6270769230769213E-2</v>
      </c>
      <c r="E110" s="148">
        <f t="shared" si="1"/>
        <v>5.7529230769230791E-2</v>
      </c>
    </row>
    <row r="111" spans="2:5" ht="15" customHeight="1">
      <c r="B111" s="142" t="s">
        <v>1212</v>
      </c>
      <c r="C111" s="148">
        <v>0.10629999999999999</v>
      </c>
      <c r="D111" s="146">
        <v>5.1427692307692299E-2</v>
      </c>
      <c r="E111" s="148">
        <f t="shared" si="1"/>
        <v>5.4872307692307692E-2</v>
      </c>
    </row>
    <row r="112" spans="2:5" ht="15" customHeight="1">
      <c r="B112" s="142" t="s">
        <v>1213</v>
      </c>
      <c r="C112" s="148">
        <v>0.10062857142857143</v>
      </c>
      <c r="D112" s="146">
        <v>4.9955384615384631E-2</v>
      </c>
      <c r="E112" s="148">
        <f t="shared" si="1"/>
        <v>5.0673186813186798E-2</v>
      </c>
    </row>
    <row r="113" spans="2:5" ht="15" customHeight="1">
      <c r="B113" s="142" t="s">
        <v>1214</v>
      </c>
      <c r="C113" s="148">
        <v>0.10385</v>
      </c>
      <c r="D113" s="146">
        <v>4.7423076923076908E-2</v>
      </c>
      <c r="E113" s="148">
        <f t="shared" si="1"/>
        <v>5.642692307692309E-2</v>
      </c>
    </row>
    <row r="114" spans="2:5" ht="15" customHeight="1">
      <c r="B114" s="142" t="s">
        <v>1215</v>
      </c>
      <c r="C114" s="148">
        <v>0.10388888888888888</v>
      </c>
      <c r="D114" s="146">
        <v>4.7975384615384635E-2</v>
      </c>
      <c r="E114" s="148">
        <f t="shared" si="1"/>
        <v>5.5913504273504243E-2</v>
      </c>
    </row>
    <row r="115" spans="2:5" ht="15" customHeight="1">
      <c r="B115" s="142" t="s">
        <v>1216</v>
      </c>
      <c r="C115" s="148">
        <v>0.10265454545454546</v>
      </c>
      <c r="D115" s="146">
        <v>4.9892307692307715E-2</v>
      </c>
      <c r="E115" s="148">
        <f t="shared" si="1"/>
        <v>5.2762237762237742E-2</v>
      </c>
    </row>
    <row r="116" spans="2:5" ht="15" customHeight="1">
      <c r="B116" s="142" t="s">
        <v>1217</v>
      </c>
      <c r="C116" s="148">
        <v>0.10017500000000001</v>
      </c>
      <c r="D116" s="146">
        <v>4.9499999999999982E-2</v>
      </c>
      <c r="E116" s="148">
        <f t="shared" si="1"/>
        <v>5.0675000000000033E-2</v>
      </c>
    </row>
    <row r="117" spans="2:5" ht="15" customHeight="1">
      <c r="B117" s="142" t="s">
        <v>1218</v>
      </c>
      <c r="C117" s="148">
        <v>0.10425833333333334</v>
      </c>
      <c r="D117" s="146">
        <v>4.6140000000000014E-2</v>
      </c>
      <c r="E117" s="148">
        <f t="shared" si="1"/>
        <v>5.8118333333333327E-2</v>
      </c>
    </row>
    <row r="118" spans="2:5" ht="15" customHeight="1">
      <c r="B118" s="142" t="s">
        <v>1219</v>
      </c>
      <c r="C118" s="148">
        <v>0.10151250000000001</v>
      </c>
      <c r="D118" s="146">
        <v>4.409538461538462E-2</v>
      </c>
      <c r="E118" s="148">
        <f t="shared" si="1"/>
        <v>5.7417115384615386E-2</v>
      </c>
    </row>
    <row r="119" spans="2:5" ht="15" customHeight="1">
      <c r="B119" s="142" t="s">
        <v>1220</v>
      </c>
      <c r="C119" s="148">
        <v>0.1053625</v>
      </c>
      <c r="D119" s="146">
        <v>4.5739999999999996E-2</v>
      </c>
      <c r="E119" s="148">
        <f t="shared" si="1"/>
        <v>5.9622500000000002E-2</v>
      </c>
    </row>
    <row r="120" spans="2:5" ht="15" customHeight="1">
      <c r="B120" s="142" t="s">
        <v>1221</v>
      </c>
      <c r="C120" s="148">
        <v>0.10382727272727274</v>
      </c>
      <c r="D120" s="146">
        <v>4.4501515151515146E-2</v>
      </c>
      <c r="E120" s="148">
        <f t="shared" si="1"/>
        <v>5.9325757575757594E-2</v>
      </c>
    </row>
    <row r="121" spans="2:5" ht="15" customHeight="1">
      <c r="B121" s="142" t="s">
        <v>1222</v>
      </c>
      <c r="C121" s="148">
        <v>0.103875</v>
      </c>
      <c r="D121" s="146">
        <v>3.6437500000000005E-2</v>
      </c>
      <c r="E121" s="148">
        <f t="shared" si="1"/>
        <v>6.7437499999999984E-2</v>
      </c>
    </row>
    <row r="122" spans="2:5" ht="15" customHeight="1">
      <c r="B122" s="142" t="s">
        <v>1223</v>
      </c>
      <c r="C122" s="148">
        <v>0.10445555555555555</v>
      </c>
      <c r="D122" s="146">
        <v>3.4393749999999994E-2</v>
      </c>
      <c r="E122" s="148">
        <f t="shared" si="1"/>
        <v>7.0061805555555551E-2</v>
      </c>
    </row>
    <row r="123" spans="2:5" ht="15" customHeight="1">
      <c r="B123" s="142" t="s">
        <v>1224</v>
      </c>
      <c r="C123" s="148">
        <v>0.10583333333333332</v>
      </c>
      <c r="D123" s="146">
        <v>4.1692307692307695E-2</v>
      </c>
      <c r="E123" s="148">
        <f t="shared" si="1"/>
        <v>6.4141025641025626E-2</v>
      </c>
    </row>
    <row r="124" spans="2:5" ht="15" customHeight="1">
      <c r="B124" s="142" t="s">
        <v>1225</v>
      </c>
      <c r="C124" s="148">
        <v>0.10407499999999999</v>
      </c>
      <c r="D124" s="146">
        <v>4.321666666666666E-2</v>
      </c>
      <c r="E124" s="148">
        <f t="shared" si="1"/>
        <v>6.0858333333333327E-2</v>
      </c>
    </row>
    <row r="125" spans="2:5" ht="15" customHeight="1">
      <c r="B125" s="142" t="s">
        <v>1226</v>
      </c>
      <c r="C125" s="148">
        <v>0.10542941176470591</v>
      </c>
      <c r="D125" s="146">
        <v>4.3392187499999998E-2</v>
      </c>
      <c r="E125" s="148">
        <f t="shared" si="1"/>
        <v>6.2037224264705912E-2</v>
      </c>
    </row>
    <row r="126" spans="2:5" ht="15" customHeight="1">
      <c r="B126" s="142" t="s">
        <v>1227</v>
      </c>
      <c r="C126" s="148">
        <v>0.10446000000000001</v>
      </c>
      <c r="D126" s="146">
        <v>4.6243749999999986E-2</v>
      </c>
      <c r="E126" s="148">
        <f t="shared" si="1"/>
        <v>5.8216250000000025E-2</v>
      </c>
    </row>
    <row r="127" spans="2:5" ht="15" customHeight="1">
      <c r="B127" s="142" t="s">
        <v>1228</v>
      </c>
      <c r="C127" s="148">
        <v>0.10077857142857145</v>
      </c>
      <c r="D127" s="146">
        <v>4.3692307692307676E-2</v>
      </c>
      <c r="E127" s="148">
        <f t="shared" si="1"/>
        <v>5.7086263736263777E-2</v>
      </c>
    </row>
    <row r="128" spans="2:5" ht="15" customHeight="1">
      <c r="B128" s="142" t="s">
        <v>1229</v>
      </c>
      <c r="C128" s="148">
        <v>0.10288333333333333</v>
      </c>
      <c r="D128" s="146">
        <v>3.8563636363636355E-2</v>
      </c>
      <c r="E128" s="148">
        <f t="shared" si="1"/>
        <v>6.4319696969696971E-2</v>
      </c>
    </row>
    <row r="129" spans="2:5" ht="15" customHeight="1">
      <c r="B129" s="142" t="s">
        <v>1230</v>
      </c>
      <c r="C129" s="148">
        <v>0.10340588235294118</v>
      </c>
      <c r="D129" s="146">
        <v>4.1749230769230768E-2</v>
      </c>
      <c r="E129" s="148">
        <f t="shared" si="1"/>
        <v>6.1656651583710413E-2</v>
      </c>
    </row>
    <row r="130" spans="2:5" ht="15" customHeight="1">
      <c r="B130" s="142" t="s">
        <v>1231</v>
      </c>
      <c r="C130" s="148">
        <v>9.9618181818181814E-2</v>
      </c>
      <c r="D130" s="146">
        <v>4.5609374999999994E-2</v>
      </c>
      <c r="E130" s="148">
        <f t="shared" si="1"/>
        <v>5.400880681818182E-2</v>
      </c>
    </row>
    <row r="131" spans="2:5" ht="15" customHeight="1">
      <c r="B131" s="145" t="s">
        <v>1232</v>
      </c>
      <c r="C131" s="148">
        <v>0.10120999999999999</v>
      </c>
      <c r="D131" s="146">
        <v>4.3387692307692308E-2</v>
      </c>
      <c r="E131" s="148">
        <f t="shared" si="1"/>
        <v>5.7822307692307687E-2</v>
      </c>
    </row>
    <row r="132" spans="2:5" ht="15" customHeight="1">
      <c r="B132" s="145" t="s">
        <v>1233</v>
      </c>
      <c r="C132" s="148">
        <v>0.1036</v>
      </c>
      <c r="D132" s="146">
        <v>3.6960606060606048E-2</v>
      </c>
      <c r="E132" s="148">
        <f t="shared" si="1"/>
        <v>6.6639393939393943E-2</v>
      </c>
    </row>
    <row r="133" spans="2:5" ht="15" customHeight="1">
      <c r="B133" s="145" t="s">
        <v>1234</v>
      </c>
      <c r="C133" s="148">
        <v>0.10344545454545456</v>
      </c>
      <c r="D133" s="146">
        <v>3.0376190476190473E-2</v>
      </c>
      <c r="E133" s="148">
        <f t="shared" si="1"/>
        <v>7.3069264069264089E-2</v>
      </c>
    </row>
    <row r="134" spans="2:5" ht="15" customHeight="1">
      <c r="B134" s="145" t="s">
        <v>1235</v>
      </c>
      <c r="C134" s="148">
        <v>0.10302857142857143</v>
      </c>
      <c r="D134" s="146">
        <v>3.1361538461538462E-2</v>
      </c>
      <c r="E134" s="148">
        <f t="shared" si="1"/>
        <v>7.1667032967032973E-2</v>
      </c>
    </row>
    <row r="135" spans="2:5" ht="15" customHeight="1">
      <c r="B135" s="145" t="s">
        <v>1236</v>
      </c>
      <c r="C135" s="148">
        <v>9.9153846153846162E-2</v>
      </c>
      <c r="D135" s="146">
        <v>2.9363076923076922E-2</v>
      </c>
      <c r="E135" s="148">
        <f t="shared" ref="E135:E181" si="2">C135-D135</f>
        <v>6.979076923076924E-2</v>
      </c>
    </row>
    <row r="136" spans="2:5" ht="15" customHeight="1">
      <c r="B136" s="145" t="s">
        <v>1237</v>
      </c>
      <c r="C136" s="148">
        <v>9.7837499999999994E-2</v>
      </c>
      <c r="D136" s="146">
        <v>2.7429230769230779E-2</v>
      </c>
      <c r="E136" s="148">
        <f t="shared" si="2"/>
        <v>7.0408269230769219E-2</v>
      </c>
    </row>
    <row r="137" spans="2:5" ht="15" customHeight="1">
      <c r="B137" s="145" t="s">
        <v>1238</v>
      </c>
      <c r="C137" s="148">
        <v>0.10069565217391307</v>
      </c>
      <c r="D137" s="146">
        <v>2.8639062499999993E-2</v>
      </c>
      <c r="E137" s="148">
        <f t="shared" si="2"/>
        <v>7.2056589673913082E-2</v>
      </c>
    </row>
    <row r="138" spans="2:5" ht="15" customHeight="1">
      <c r="B138" s="145" t="s">
        <v>1239</v>
      </c>
      <c r="C138" s="148">
        <v>9.7687499999999997E-2</v>
      </c>
      <c r="D138" s="146">
        <v>3.1303125000000008E-2</v>
      </c>
      <c r="E138" s="148">
        <f t="shared" si="2"/>
        <v>6.6384374999999995E-2</v>
      </c>
    </row>
    <row r="139" spans="2:5" ht="15" customHeight="1">
      <c r="B139" s="145" t="s">
        <v>1240</v>
      </c>
      <c r="C139" s="148">
        <v>9.8414285714285718E-2</v>
      </c>
      <c r="D139" s="146">
        <v>3.1412307692307684E-2</v>
      </c>
      <c r="E139" s="148">
        <f t="shared" si="2"/>
        <v>6.7001978021978034E-2</v>
      </c>
    </row>
    <row r="140" spans="2:5" ht="15" customHeight="1">
      <c r="B140" s="145" t="s">
        <v>1241</v>
      </c>
      <c r="C140" s="148">
        <v>9.8316666666666663E-2</v>
      </c>
      <c r="D140" s="146">
        <v>3.7107575757575756E-2</v>
      </c>
      <c r="E140" s="148">
        <f t="shared" si="2"/>
        <v>6.1209090909090907E-2</v>
      </c>
    </row>
    <row r="141" spans="2:5" ht="15" customHeight="1">
      <c r="B141" s="145" t="s">
        <v>1242</v>
      </c>
      <c r="C141" s="148">
        <v>9.8242105263157908E-2</v>
      </c>
      <c r="D141" s="146">
        <v>3.7882812500000008E-2</v>
      </c>
      <c r="E141" s="148">
        <f t="shared" si="2"/>
        <v>6.03592927631579E-2</v>
      </c>
    </row>
    <row r="142" spans="2:5" ht="15" customHeight="1">
      <c r="B142" s="145" t="s">
        <v>1243</v>
      </c>
      <c r="C142" s="148">
        <v>9.572E-2</v>
      </c>
      <c r="D142" s="146">
        <v>3.6903125000000009E-2</v>
      </c>
      <c r="E142" s="148">
        <f t="shared" si="2"/>
        <v>5.8816874999999991E-2</v>
      </c>
    </row>
    <row r="143" spans="2:5" ht="15" customHeight="1">
      <c r="B143" s="145" t="s">
        <v>1244</v>
      </c>
      <c r="C143" s="148">
        <v>9.8299999999999985E-2</v>
      </c>
      <c r="D143" s="146">
        <v>3.4430769230769237E-2</v>
      </c>
      <c r="E143" s="148">
        <f t="shared" si="2"/>
        <v>6.3869230769230748E-2</v>
      </c>
    </row>
    <row r="144" spans="2:5" ht="15" customHeight="1">
      <c r="B144" s="145" t="s">
        <v>1245</v>
      </c>
      <c r="C144" s="148">
        <v>9.7855555555555543E-2</v>
      </c>
      <c r="D144" s="146">
        <v>3.2657575757575753E-2</v>
      </c>
      <c r="E144" s="148">
        <f t="shared" si="2"/>
        <v>6.5197979797979783E-2</v>
      </c>
    </row>
    <row r="145" spans="2:5" ht="15" customHeight="1">
      <c r="B145" s="145" t="s">
        <v>1246</v>
      </c>
      <c r="C145" s="148">
        <v>9.7776923076923081E-2</v>
      </c>
      <c r="D145" s="146">
        <v>2.9637499999999997E-2</v>
      </c>
      <c r="E145" s="148">
        <f t="shared" si="2"/>
        <v>6.8139423076923084E-2</v>
      </c>
    </row>
    <row r="146" spans="2:5" ht="15" customHeight="1">
      <c r="B146" s="145" t="s">
        <v>1247</v>
      </c>
      <c r="C146" s="148">
        <v>9.6599999999999991E-2</v>
      </c>
      <c r="D146" s="146">
        <v>2.5540625000000004E-2</v>
      </c>
      <c r="E146" s="148">
        <f t="shared" si="2"/>
        <v>7.105937499999998E-2</v>
      </c>
    </row>
    <row r="147" spans="2:5" ht="15" customHeight="1">
      <c r="B147" s="145" t="s">
        <v>1248</v>
      </c>
      <c r="C147" s="148">
        <v>9.4960000000000003E-2</v>
      </c>
      <c r="D147" s="146">
        <v>2.8836923076923083E-2</v>
      </c>
      <c r="E147" s="148">
        <f t="shared" si="2"/>
        <v>6.6123076923076923E-2</v>
      </c>
    </row>
    <row r="148" spans="2:5" ht="15" customHeight="1">
      <c r="B148" s="145" t="s">
        <v>1249</v>
      </c>
      <c r="C148" s="148">
        <v>9.4E-2</v>
      </c>
      <c r="D148" s="146">
        <v>2.9624242424242438E-2</v>
      </c>
      <c r="E148" s="148">
        <f t="shared" si="2"/>
        <v>6.4375757575757558E-2</v>
      </c>
    </row>
    <row r="149" spans="2:5" ht="15" customHeight="1">
      <c r="B149" s="145" t="s">
        <v>1250</v>
      </c>
      <c r="C149" s="148">
        <v>9.6527272727272712E-2</v>
      </c>
      <c r="D149" s="146">
        <v>2.9630303030303028E-2</v>
      </c>
      <c r="E149" s="148">
        <f t="shared" si="2"/>
        <v>6.6896969696969677E-2</v>
      </c>
    </row>
    <row r="150" spans="2:5" ht="15" customHeight="1">
      <c r="B150" s="145" t="s">
        <v>1251</v>
      </c>
      <c r="C150" s="148">
        <v>9.7000000000000017E-2</v>
      </c>
      <c r="D150" s="146">
        <v>2.7218461538461539E-2</v>
      </c>
      <c r="E150" s="148">
        <f t="shared" si="2"/>
        <v>6.9781538461538478E-2</v>
      </c>
    </row>
    <row r="151" spans="2:5" ht="15" customHeight="1">
      <c r="B151" s="145" t="s">
        <v>1252</v>
      </c>
      <c r="C151" s="148">
        <v>9.4059999999999991E-2</v>
      </c>
      <c r="D151" s="146">
        <v>2.5672307692307696E-2</v>
      </c>
      <c r="E151" s="148">
        <f t="shared" si="2"/>
        <v>6.8387692307692288E-2</v>
      </c>
    </row>
    <row r="152" spans="2:5" ht="15" customHeight="1">
      <c r="B152" s="145" t="s">
        <v>1253</v>
      </c>
      <c r="C152" s="148">
        <v>9.7575000000000009E-2</v>
      </c>
      <c r="D152" s="146">
        <v>2.2793939393939398E-2</v>
      </c>
      <c r="E152" s="148">
        <f t="shared" si="2"/>
        <v>7.4781060606060615E-2</v>
      </c>
    </row>
    <row r="153" spans="2:5" ht="15" customHeight="1">
      <c r="B153" s="145" t="s">
        <v>1254</v>
      </c>
      <c r="C153" s="148">
        <v>9.5531250000000012E-2</v>
      </c>
      <c r="D153" s="146">
        <v>2.8333846153846154E-2</v>
      </c>
      <c r="E153" s="148">
        <f t="shared" si="2"/>
        <v>6.7197403846153858E-2</v>
      </c>
    </row>
    <row r="154" spans="2:5" ht="15" customHeight="1">
      <c r="B154" s="145" t="s">
        <v>1255</v>
      </c>
      <c r="C154" s="148">
        <v>9.612222222222222E-2</v>
      </c>
      <c r="D154" s="146">
        <v>3.0452307692307709E-2</v>
      </c>
      <c r="E154" s="148">
        <f t="shared" si="2"/>
        <v>6.5669914529914511E-2</v>
      </c>
    </row>
    <row r="155" spans="2:5" ht="15" customHeight="1">
      <c r="B155" s="145" t="s">
        <v>1256</v>
      </c>
      <c r="C155" s="148">
        <v>9.6099999999999991E-2</v>
      </c>
      <c r="D155" s="146">
        <v>2.8972307692307693E-2</v>
      </c>
      <c r="E155" s="148">
        <f t="shared" si="2"/>
        <v>6.7127692307692305E-2</v>
      </c>
    </row>
    <row r="156" spans="2:5" ht="15" customHeight="1">
      <c r="B156" s="145" t="s">
        <v>1257</v>
      </c>
      <c r="C156" s="148">
        <v>9.7250000000000003E-2</v>
      </c>
      <c r="D156" s="146">
        <v>2.8173846153846157E-2</v>
      </c>
      <c r="E156" s="148">
        <f t="shared" si="2"/>
        <v>6.9076153846153843E-2</v>
      </c>
    </row>
    <row r="157" spans="2:5" ht="15" customHeight="1">
      <c r="B157" s="145" t="s">
        <v>1258</v>
      </c>
      <c r="C157" s="148">
        <v>9.7363157894736846E-2</v>
      </c>
      <c r="D157" s="146">
        <v>2.817384615384615E-2</v>
      </c>
      <c r="E157" s="148">
        <f t="shared" si="2"/>
        <v>6.9189311740890699E-2</v>
      </c>
    </row>
    <row r="158" spans="2:5" ht="15" customHeight="1">
      <c r="B158" s="145" t="s">
        <v>1259</v>
      </c>
      <c r="C158" s="148">
        <v>9.5899999999999985E-2</v>
      </c>
      <c r="D158" s="146">
        <v>3.0235384615384615E-2</v>
      </c>
      <c r="E158" s="148">
        <f t="shared" si="2"/>
        <v>6.5664615384615377E-2</v>
      </c>
    </row>
    <row r="159" spans="2:5" ht="15" customHeight="1">
      <c r="B159" s="145" t="s">
        <v>1260</v>
      </c>
      <c r="C159" s="148">
        <v>9.5733333333333323E-2</v>
      </c>
      <c r="D159" s="146">
        <v>3.0853846153846162E-2</v>
      </c>
      <c r="E159" s="148">
        <f t="shared" si="2"/>
        <v>6.4879487179487161E-2</v>
      </c>
    </row>
    <row r="160" spans="2:5" ht="15" customHeight="1">
      <c r="B160" s="145" t="s">
        <v>1261</v>
      </c>
      <c r="C160" s="148">
        <v>9.6599999999999991E-2</v>
      </c>
      <c r="D160" s="146">
        <v>3.0607692307692315E-2</v>
      </c>
      <c r="E160" s="148">
        <f t="shared" si="2"/>
        <v>6.5992307692307683E-2</v>
      </c>
    </row>
    <row r="161" spans="2:5" ht="15" customHeight="1">
      <c r="B161" s="145" t="s">
        <v>1262</v>
      </c>
      <c r="C161" s="148">
        <v>9.4410000000000008E-2</v>
      </c>
      <c r="D161" s="146">
        <v>3.26939393939394E-2</v>
      </c>
      <c r="E161" s="148">
        <f t="shared" si="2"/>
        <v>6.1716060606060608E-2</v>
      </c>
    </row>
    <row r="162" spans="2:5" ht="15" customHeight="1">
      <c r="B162" s="145" t="s">
        <v>1263</v>
      </c>
      <c r="C162" s="148">
        <v>9.5666666666666664E-2</v>
      </c>
      <c r="D162" s="146">
        <v>3.0129687499999998E-2</v>
      </c>
      <c r="E162" s="148">
        <f t="shared" si="2"/>
        <v>6.5536979166666662E-2</v>
      </c>
    </row>
    <row r="163" spans="2:5" ht="15" customHeight="1">
      <c r="B163" s="145" t="s">
        <v>1264</v>
      </c>
      <c r="C163" s="148">
        <v>9.5762499999999987E-2</v>
      </c>
      <c r="D163" s="146">
        <v>2.7836923076923075E-2</v>
      </c>
      <c r="E163" s="148">
        <f t="shared" si="2"/>
        <v>6.7925576923076908E-2</v>
      </c>
    </row>
    <row r="164" spans="2:5" ht="15" customHeight="1">
      <c r="B164" s="145" t="s">
        <v>1265</v>
      </c>
      <c r="C164" s="148">
        <v>9.5650000000000013E-2</v>
      </c>
      <c r="D164" s="146">
        <v>2.2849999999999995E-2</v>
      </c>
      <c r="E164" s="148">
        <f t="shared" si="2"/>
        <v>7.2800000000000017E-2</v>
      </c>
    </row>
    <row r="165" spans="2:5" ht="15" customHeight="1">
      <c r="B165" s="145" t="s">
        <v>1266</v>
      </c>
      <c r="C165" s="148">
        <v>9.7446666666666681E-2</v>
      </c>
      <c r="D165" s="146">
        <v>2.2566666666666676E-2</v>
      </c>
      <c r="E165" s="148">
        <f t="shared" si="2"/>
        <v>7.4880000000000002E-2</v>
      </c>
    </row>
    <row r="166" spans="2:5" ht="15" customHeight="1">
      <c r="B166" s="145" t="s">
        <v>1267</v>
      </c>
      <c r="C166" s="148">
        <v>9.448333333333335E-2</v>
      </c>
      <c r="D166" s="146">
        <v>1.8878461538461538E-2</v>
      </c>
      <c r="E166" s="148">
        <f t="shared" si="2"/>
        <v>7.5604871794871811E-2</v>
      </c>
    </row>
    <row r="167" spans="2:5" ht="15" customHeight="1">
      <c r="B167" s="145" t="s">
        <v>1268</v>
      </c>
      <c r="C167" s="148">
        <v>9.5166666666666663E-2</v>
      </c>
      <c r="D167" s="146">
        <v>1.3801538461538454E-2</v>
      </c>
      <c r="E167" s="148">
        <f t="shared" si="2"/>
        <v>8.1365128205128215E-2</v>
      </c>
    </row>
    <row r="168" spans="2:5" ht="15" customHeight="1">
      <c r="B168" s="145">
        <v>2020.3</v>
      </c>
      <c r="C168" s="148">
        <v>9.342857142857143E-2</v>
      </c>
      <c r="D168" s="146">
        <v>1.3654545454545457E-2</v>
      </c>
      <c r="E168" s="148">
        <f t="shared" si="2"/>
        <v>7.9774025974025969E-2</v>
      </c>
    </row>
    <row r="169" spans="2:5" ht="15" customHeight="1">
      <c r="B169" s="145">
        <v>2020.4</v>
      </c>
      <c r="C169" s="148">
        <v>9.3152941176470591E-2</v>
      </c>
      <c r="D169" s="146">
        <v>1.6210606060606054E-2</v>
      </c>
      <c r="E169" s="148">
        <f t="shared" si="2"/>
        <v>7.6942335115864541E-2</v>
      </c>
    </row>
    <row r="170" spans="2:5" ht="15" customHeight="1">
      <c r="B170" s="145">
        <v>2021.1</v>
      </c>
      <c r="C170" s="148">
        <v>9.4500000000000001E-2</v>
      </c>
      <c r="D170" s="146">
        <v>2.0748437499999998E-2</v>
      </c>
      <c r="E170" s="148">
        <f t="shared" si="2"/>
        <v>7.3751562500000006E-2</v>
      </c>
    </row>
    <row r="171" spans="2:5" ht="15" customHeight="1">
      <c r="B171" s="145">
        <v>2021.2</v>
      </c>
      <c r="C171" s="148">
        <v>9.4549999999999981E-2</v>
      </c>
      <c r="D171" s="146">
        <v>2.2579999999999996E-2</v>
      </c>
      <c r="E171" s="148">
        <f t="shared" si="2"/>
        <v>7.1969999999999978E-2</v>
      </c>
    </row>
    <row r="172" spans="2:5" ht="15" customHeight="1">
      <c r="B172" s="145">
        <v>2021.3</v>
      </c>
      <c r="C172" s="148">
        <v>9.3671428571428558E-2</v>
      </c>
      <c r="D172" s="146">
        <v>1.9333333333333327E-2</v>
      </c>
      <c r="E172" s="148">
        <f t="shared" si="2"/>
        <v>7.4338095238095231E-2</v>
      </c>
    </row>
    <row r="173" spans="2:5" ht="15" customHeight="1">
      <c r="B173" s="145">
        <v>2021.4</v>
      </c>
      <c r="C173" s="148">
        <v>9.3694444444444469E-2</v>
      </c>
      <c r="D173" s="148">
        <v>1.9479687499999995E-2</v>
      </c>
      <c r="E173" s="148">
        <f t="shared" si="2"/>
        <v>7.4214756944444474E-2</v>
      </c>
    </row>
    <row r="174" spans="2:5" ht="15" customHeight="1">
      <c r="B174" s="145">
        <v>2022.1</v>
      </c>
      <c r="C174" s="148">
        <v>9.3374999999999986E-2</v>
      </c>
      <c r="D174" s="146">
        <v>2.2546031746031748E-2</v>
      </c>
      <c r="E174" s="148">
        <f t="shared" si="2"/>
        <v>7.0828968253968241E-2</v>
      </c>
    </row>
    <row r="175" spans="2:5" ht="15" customHeight="1">
      <c r="B175" s="145">
        <v>2022.2</v>
      </c>
      <c r="C175" s="148">
        <v>9.35E-2</v>
      </c>
      <c r="D175" s="148">
        <v>3.0455384615384599E-2</v>
      </c>
      <c r="E175" s="148">
        <f t="shared" si="2"/>
        <v>6.3044615384615393E-2</v>
      </c>
    </row>
    <row r="176" spans="2:5" ht="15" customHeight="1">
      <c r="B176" s="145">
        <v>2022.3</v>
      </c>
      <c r="C176" s="148">
        <v>9.1399999999999995E-2</v>
      </c>
      <c r="D176" s="148">
        <v>3.2607575757575759E-2</v>
      </c>
      <c r="E176" s="148">
        <f t="shared" si="2"/>
        <v>5.8792424242424236E-2</v>
      </c>
    </row>
    <row r="177" spans="2:5" ht="15" customHeight="1">
      <c r="B177" s="145">
        <v>2022.4</v>
      </c>
      <c r="C177" s="148">
        <v>9.71782608695652E-2</v>
      </c>
      <c r="D177" s="148">
        <v>3.8912500000000003E-2</v>
      </c>
      <c r="E177" s="148">
        <f t="shared" si="2"/>
        <v>5.8265760869565197E-2</v>
      </c>
    </row>
    <row r="178" spans="2:5" ht="15" customHeight="1">
      <c r="B178" s="145">
        <v>2023.1</v>
      </c>
      <c r="C178" s="148">
        <v>9.7142857142857156E-2</v>
      </c>
      <c r="D178" s="148">
        <v>3.7495384615384618E-2</v>
      </c>
      <c r="E178" s="148">
        <f t="shared" si="2"/>
        <v>5.9647472527472538E-2</v>
      </c>
    </row>
    <row r="179" spans="2:5" ht="15" customHeight="1">
      <c r="B179" s="145">
        <v>2023.2</v>
      </c>
      <c r="C179" s="148">
        <v>9.5400000000000013E-2</v>
      </c>
      <c r="D179" s="148">
        <v>3.808461538461537E-2</v>
      </c>
      <c r="E179" s="148">
        <f t="shared" si="2"/>
        <v>5.7315384615384643E-2</v>
      </c>
    </row>
    <row r="180" spans="2:5" ht="15" customHeight="1">
      <c r="B180" s="145">
        <v>2023.3</v>
      </c>
      <c r="C180" s="148">
        <v>9.6345454545454554E-2</v>
      </c>
      <c r="D180" s="148">
        <v>4.234461538461539E-2</v>
      </c>
      <c r="E180" s="148">
        <f t="shared" si="2"/>
        <v>5.4000839160839163E-2</v>
      </c>
    </row>
    <row r="181" spans="2:5" ht="15" customHeight="1">
      <c r="B181" s="145">
        <v>2023.4</v>
      </c>
      <c r="C181" s="148">
        <v>9.6759999999999999E-2</v>
      </c>
      <c r="D181" s="148">
        <v>4.5817187500000002E-2</v>
      </c>
      <c r="E181" s="148">
        <f t="shared" si="2"/>
        <v>5.0942812499999997E-2</v>
      </c>
    </row>
    <row r="182" spans="2:5" ht="15" customHeight="1">
      <c r="B182" s="479" t="s">
        <v>1196</v>
      </c>
      <c r="C182" s="480">
        <f>AVERAGE(C6:C181)</f>
        <v>0.11461522753205693</v>
      </c>
      <c r="D182" s="480">
        <f>AVERAGE(D6:D181)</f>
        <v>6.0840291040344302E-2</v>
      </c>
      <c r="E182" s="480">
        <f>AVERAGE(E6:E181)</f>
        <v>5.377493649171268E-2</v>
      </c>
    </row>
    <row r="183" spans="2:5" ht="15" customHeight="1" thickBot="1">
      <c r="B183" s="481" t="s">
        <v>1269</v>
      </c>
      <c r="C183" s="482">
        <f>MEDIAN(C6:C181)</f>
        <v>0.10999999999999999</v>
      </c>
      <c r="D183" s="482">
        <f>MEDIAN(D6:D181)</f>
        <v>5.3544110576923071E-2</v>
      </c>
      <c r="E183" s="482">
        <f>MEDIAN(E6:E181)</f>
        <v>5.6169630924630898E-2</v>
      </c>
    </row>
  </sheetData>
  <mergeCells count="1">
    <mergeCell ref="B2:E2"/>
  </mergeCells>
  <conditionalFormatting sqref="E6:E181">
    <cfRule type="containsErrors" dxfId="10" priority="8">
      <formula>ISERROR(E6)</formula>
    </cfRule>
  </conditionalFormatting>
  <conditionalFormatting sqref="P32:Q35">
    <cfRule type="containsText" dxfId="9" priority="6" operator="containsText" text="TRUE">
      <formula>NOT(ISERROR(SEARCH("TRUE",P32)))</formula>
    </cfRule>
  </conditionalFormatting>
  <conditionalFormatting sqref="P37:R39">
    <cfRule type="containsText" dxfId="8" priority="5" operator="containsText" text="TRUE">
      <formula>NOT(ISERROR(SEARCH("TRUE",P37)))</formula>
    </cfRule>
  </conditionalFormatting>
  <conditionalFormatting sqref="M45:O48 M49 O49 N49:N50">
    <cfRule type="containsText" dxfId="7" priority="4" operator="containsText" text="TRUE">
      <formula>NOT(ISERROR(SEARCH("TRUE",M45)))</formula>
    </cfRule>
  </conditionalFormatting>
  <conditionalFormatting sqref="C6:D181">
    <cfRule type="containsErrors" dxfId="6" priority="1">
      <formula>ISERROR(C6)</formula>
    </cfRule>
  </conditionalFormatting>
  <printOptions horizontalCentered="1"/>
  <pageMargins left="0.7" right="0.7" top="0.75" bottom="0.75" header="0.3" footer="0.3"/>
  <pageSetup scale="55" orientation="portrait" useFirstPageNumber="1" horizontalDpi="1200" verticalDpi="1200" r:id="rId1"/>
  <headerFooter scaleWithDoc="0">
    <oddHeader>&amp;R&amp;10Exhibit AEB-8
Page &amp;P of &amp;N</oddHeader>
  </headerFooter>
  <ignoredErrors>
    <ignoredError sqref="B29:B181" numberStoredAsText="1"/>
  </ignoredError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X69"/>
  <sheetViews>
    <sheetView showGridLines="0" zoomScale="70" zoomScaleNormal="70" zoomScaleSheetLayoutView="50" zoomScalePageLayoutView="55" workbookViewId="0"/>
  </sheetViews>
  <sheetFormatPr defaultColWidth="9.140625" defaultRowHeight="15.75"/>
  <cols>
    <col min="1" max="1" width="38.85546875" style="48" customWidth="1"/>
    <col min="2" max="2" width="12.42578125" style="48" customWidth="1"/>
    <col min="3" max="3" width="13.28515625" style="48" customWidth="1"/>
    <col min="4" max="6" width="10.5703125" style="48" customWidth="1"/>
    <col min="7" max="7" width="13.42578125" style="48" customWidth="1"/>
    <col min="8" max="8" width="14" style="48" customWidth="1"/>
    <col min="9" max="9" width="15" style="48" customWidth="1"/>
    <col min="10" max="10" width="15.42578125" style="48" customWidth="1"/>
    <col min="11" max="11" width="13" style="48" customWidth="1"/>
    <col min="12" max="12" width="13.140625" style="48" customWidth="1"/>
    <col min="13" max="13" width="14.5703125" style="48" customWidth="1"/>
    <col min="14" max="14" width="4.42578125" style="48" bestFit="1" customWidth="1"/>
    <col min="15" max="16" width="12.7109375" style="48" customWidth="1"/>
    <col min="17" max="17" width="17.140625" style="48" customWidth="1"/>
    <col min="18" max="18" width="19.85546875" style="48" customWidth="1"/>
    <col min="19" max="24" width="12.7109375" style="48" customWidth="1"/>
    <col min="25" max="16384" width="9.140625" style="48"/>
  </cols>
  <sheetData>
    <row r="1" spans="1:24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24">
      <c r="A2" s="503" t="s">
        <v>1345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232"/>
    </row>
    <row r="3" spans="1:24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232"/>
    </row>
    <row r="4" spans="1:24" ht="16.5" thickBot="1">
      <c r="A4" s="232"/>
      <c r="B4" s="232"/>
      <c r="C4" s="60" t="s">
        <v>14</v>
      </c>
      <c r="D4" s="60" t="s">
        <v>15</v>
      </c>
      <c r="E4" s="60" t="s">
        <v>16</v>
      </c>
      <c r="F4" s="60" t="s">
        <v>17</v>
      </c>
      <c r="G4" s="60" t="s">
        <v>18</v>
      </c>
      <c r="H4" s="60" t="s">
        <v>19</v>
      </c>
      <c r="I4" s="60" t="s">
        <v>49</v>
      </c>
      <c r="J4" s="60" t="s">
        <v>50</v>
      </c>
      <c r="K4" s="60" t="s">
        <v>51</v>
      </c>
      <c r="L4" s="232"/>
      <c r="M4" s="232"/>
      <c r="N4" s="232"/>
    </row>
    <row r="5" spans="1:24" ht="65.25" customHeight="1">
      <c r="A5" s="303" t="s">
        <v>20</v>
      </c>
      <c r="B5" s="303" t="s">
        <v>21</v>
      </c>
      <c r="C5" s="304" t="s">
        <v>1346</v>
      </c>
      <c r="D5" s="305" t="s">
        <v>1347</v>
      </c>
      <c r="E5" s="305" t="s">
        <v>1348</v>
      </c>
      <c r="F5" s="305" t="s">
        <v>1394</v>
      </c>
      <c r="G5" s="305" t="s">
        <v>1349</v>
      </c>
      <c r="H5" s="305" t="s">
        <v>1350</v>
      </c>
      <c r="I5" s="305" t="s">
        <v>1351</v>
      </c>
      <c r="J5" s="305" t="s">
        <v>1352</v>
      </c>
      <c r="K5" s="305" t="s">
        <v>1353</v>
      </c>
      <c r="L5" s="305" t="s">
        <v>1354</v>
      </c>
      <c r="M5" s="255"/>
      <c r="N5" s="255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32"/>
      <c r="N6" s="232"/>
    </row>
    <row r="7" spans="1:24">
      <c r="A7" s="302" t="s">
        <v>1415</v>
      </c>
      <c r="B7" s="257" t="s">
        <v>335</v>
      </c>
      <c r="C7" s="320">
        <v>43369</v>
      </c>
      <c r="D7" s="321">
        <v>69633.027000000002</v>
      </c>
      <c r="E7" s="322">
        <v>27.25</v>
      </c>
      <c r="F7" s="323">
        <v>0.75</v>
      </c>
      <c r="G7" s="324">
        <v>1000</v>
      </c>
      <c r="H7" s="299">
        <f>K7/D7</f>
        <v>26.485638998574625</v>
      </c>
      <c r="I7" s="300">
        <f>F7*D7+G7</f>
        <v>53224.770250000001</v>
      </c>
      <c r="J7" s="300">
        <f>D7*E7</f>
        <v>1897499.98575</v>
      </c>
      <c r="K7" s="296">
        <f>J7-I7</f>
        <v>1844275.2154999999</v>
      </c>
      <c r="L7" s="301">
        <f>I7/J7</f>
        <v>2.8049945006435689E-2</v>
      </c>
      <c r="M7" s="232" t="s">
        <v>1393</v>
      </c>
      <c r="N7" s="232"/>
    </row>
    <row r="8" spans="1:24" ht="16.5" thickBot="1">
      <c r="A8" s="302" t="s">
        <v>1415</v>
      </c>
      <c r="B8" s="257" t="s">
        <v>335</v>
      </c>
      <c r="C8" s="320">
        <v>40338</v>
      </c>
      <c r="D8" s="321">
        <v>25300</v>
      </c>
      <c r="E8" s="322">
        <v>12.9</v>
      </c>
      <c r="F8" s="323">
        <v>0.45150000000000001</v>
      </c>
      <c r="G8" s="324">
        <v>390</v>
      </c>
      <c r="H8" s="299">
        <f>K8/D8</f>
        <v>12.433084980237153</v>
      </c>
      <c r="I8" s="325">
        <f>F8*D8+G8</f>
        <v>11812.95</v>
      </c>
      <c r="J8" s="325">
        <f>D8*E8</f>
        <v>326370</v>
      </c>
      <c r="K8" s="326">
        <f>J8-I8</f>
        <v>314557.05</v>
      </c>
      <c r="L8" s="306">
        <f>I8/J8</f>
        <v>3.6194962772313634E-2</v>
      </c>
      <c r="M8" s="232" t="s">
        <v>1393</v>
      </c>
      <c r="N8" s="232"/>
    </row>
    <row r="9" spans="1:24">
      <c r="A9" s="302"/>
      <c r="B9" s="257"/>
      <c r="C9" s="257"/>
      <c r="D9" s="296"/>
      <c r="E9" s="297"/>
      <c r="F9" s="298"/>
      <c r="G9" s="296"/>
      <c r="H9" s="299"/>
      <c r="I9" s="327">
        <f>SUM(I7:I8)</f>
        <v>65037.720249999998</v>
      </c>
      <c r="J9" s="327">
        <f t="shared" ref="J9:K9" si="0">SUM(J7:J8)</f>
        <v>2223869.98575</v>
      </c>
      <c r="K9" s="327">
        <f t="shared" si="0"/>
        <v>2158832.2654999997</v>
      </c>
      <c r="L9" s="261">
        <f>I9/J9</f>
        <v>2.9245288918302494E-2</v>
      </c>
      <c r="M9" s="232"/>
      <c r="N9" s="262"/>
    </row>
    <row r="10" spans="1:24" ht="16.5" thickBot="1">
      <c r="A10" s="308"/>
      <c r="B10" s="263"/>
      <c r="C10" s="264"/>
      <c r="D10" s="265"/>
      <c r="E10" s="266"/>
      <c r="F10" s="267"/>
      <c r="G10" s="268"/>
      <c r="H10" s="269"/>
      <c r="I10" s="269"/>
      <c r="J10" s="269"/>
      <c r="K10" s="269"/>
      <c r="L10" s="269"/>
      <c r="M10" s="232"/>
      <c r="N10" s="232"/>
      <c r="P10" s="283"/>
      <c r="Q10" s="283"/>
      <c r="R10" s="283"/>
      <c r="S10" s="283"/>
      <c r="T10" s="283"/>
      <c r="U10" s="283"/>
      <c r="V10" s="283"/>
      <c r="W10" s="283"/>
      <c r="X10" s="283"/>
    </row>
    <row r="11" spans="1:24">
      <c r="A11" s="309" t="s">
        <v>1395</v>
      </c>
      <c r="B11" s="270"/>
      <c r="C11" s="271"/>
      <c r="D11" s="272"/>
      <c r="E11" s="273"/>
      <c r="F11" s="274"/>
      <c r="G11" s="258"/>
      <c r="H11" s="260"/>
      <c r="I11" s="260"/>
      <c r="J11" s="260"/>
      <c r="K11" s="261"/>
      <c r="L11" s="232"/>
      <c r="M11" s="232"/>
      <c r="N11" s="232"/>
      <c r="P11" s="283"/>
      <c r="Q11" s="283"/>
      <c r="R11" s="283"/>
      <c r="S11" s="283"/>
      <c r="T11" s="283"/>
      <c r="U11" s="283"/>
      <c r="V11" s="283"/>
      <c r="W11" s="283"/>
      <c r="X11" s="283"/>
    </row>
    <row r="12" spans="1:24">
      <c r="A12" s="309"/>
      <c r="B12" s="270"/>
      <c r="C12" s="271"/>
      <c r="D12" s="272"/>
      <c r="E12" s="273"/>
      <c r="F12" s="274"/>
      <c r="G12" s="258"/>
      <c r="H12" s="260"/>
      <c r="I12" s="260"/>
      <c r="J12" s="260"/>
      <c r="K12" s="261"/>
      <c r="L12" s="232"/>
      <c r="M12" s="232"/>
      <c r="N12" s="232"/>
      <c r="P12" s="283"/>
      <c r="Q12" s="283"/>
      <c r="R12" s="283"/>
      <c r="S12" s="283"/>
      <c r="T12" s="283"/>
      <c r="U12" s="283"/>
      <c r="V12" s="283"/>
      <c r="W12" s="283"/>
      <c r="X12" s="283"/>
    </row>
    <row r="13" spans="1:24">
      <c r="A13" s="309" t="s">
        <v>1355</v>
      </c>
      <c r="B13" s="270"/>
      <c r="C13" s="271"/>
      <c r="D13" s="272"/>
      <c r="E13" s="273"/>
      <c r="F13" s="274"/>
      <c r="G13" s="258"/>
      <c r="H13" s="260"/>
      <c r="I13" s="260"/>
      <c r="J13" s="260"/>
      <c r="K13" s="261"/>
      <c r="L13" s="232"/>
      <c r="M13" s="232"/>
      <c r="N13" s="232"/>
      <c r="P13" s="283"/>
      <c r="Q13" s="283"/>
      <c r="R13" s="283"/>
      <c r="S13" s="283"/>
      <c r="T13" s="283"/>
      <c r="U13" s="283"/>
      <c r="V13" s="283"/>
      <c r="W13" s="283"/>
      <c r="X13" s="283"/>
    </row>
    <row r="14" spans="1:24">
      <c r="A14" s="309" t="s">
        <v>1356</v>
      </c>
      <c r="B14" s="270"/>
      <c r="C14" s="271"/>
      <c r="D14" s="272"/>
      <c r="E14" s="273"/>
      <c r="F14" s="274"/>
      <c r="G14" s="258"/>
      <c r="H14" s="260"/>
      <c r="I14" s="260"/>
      <c r="J14" s="260"/>
      <c r="K14" s="261"/>
      <c r="L14" s="232"/>
      <c r="M14" s="232"/>
      <c r="N14" s="232"/>
      <c r="P14" s="283"/>
      <c r="Q14" s="283"/>
      <c r="R14" s="283"/>
      <c r="S14" s="283"/>
      <c r="T14" s="283"/>
      <c r="U14" s="283"/>
      <c r="V14" s="283"/>
      <c r="W14" s="283"/>
      <c r="X14" s="283"/>
    </row>
    <row r="15" spans="1:24">
      <c r="A15" s="307"/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P15" s="283"/>
      <c r="Q15" s="283"/>
      <c r="R15" s="283"/>
      <c r="S15" s="283"/>
      <c r="T15" s="283"/>
      <c r="U15" s="283"/>
      <c r="V15" s="283"/>
      <c r="W15" s="283"/>
      <c r="X15" s="283"/>
    </row>
    <row r="16" spans="1:24">
      <c r="A16" s="232" t="str">
        <f>"The flotation cost adjustment is derived by dividing the dividend yield by 1 − F (where F = flotation costs expressed in percentage terms), or by "&amp;TEXT(1-L9,"0.0000")&amp;", and adding that result to the constant growth rate"</f>
        <v>The flotation cost adjustment is derived by dividing the dividend yield by 1 − F (where F = flotation costs expressed in percentage terms), or by 0.9708, and adding that result to the constant growth rate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77"/>
      <c r="M16" s="232"/>
      <c r="N16" s="232"/>
    </row>
    <row r="17" spans="1:14">
      <c r="A17" s="232" t="s">
        <v>1357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</row>
    <row r="18" spans="1:14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89"/>
    </row>
    <row r="19" spans="1:14">
      <c r="A19" s="232"/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89"/>
    </row>
    <row r="20" spans="1:14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4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1:14">
      <c r="A22" s="232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14" ht="16.5" thickBot="1">
      <c r="A23" s="232"/>
      <c r="B23" s="232"/>
      <c r="C23" s="60" t="s">
        <v>52</v>
      </c>
      <c r="D23" s="60" t="s">
        <v>53</v>
      </c>
      <c r="E23" s="60" t="s">
        <v>1358</v>
      </c>
      <c r="F23" s="60" t="s">
        <v>1359</v>
      </c>
      <c r="G23" s="60" t="s">
        <v>1360</v>
      </c>
      <c r="H23" s="60" t="s">
        <v>1361</v>
      </c>
      <c r="I23" s="60" t="s">
        <v>1362</v>
      </c>
      <c r="J23" s="60" t="s">
        <v>1363</v>
      </c>
      <c r="K23" s="60" t="s">
        <v>1364</v>
      </c>
      <c r="L23" s="60" t="s">
        <v>1365</v>
      </c>
      <c r="M23" s="60" t="s">
        <v>1366</v>
      </c>
      <c r="N23" s="232"/>
    </row>
    <row r="24" spans="1:14" ht="94.5">
      <c r="A24" s="252" t="s">
        <v>20</v>
      </c>
      <c r="B24" s="253" t="s">
        <v>21</v>
      </c>
      <c r="C24" s="254" t="s">
        <v>33</v>
      </c>
      <c r="D24" s="254" t="s">
        <v>1367</v>
      </c>
      <c r="E24" s="254" t="s">
        <v>35</v>
      </c>
      <c r="F24" s="254" t="s">
        <v>36</v>
      </c>
      <c r="G24" s="254" t="s">
        <v>1368</v>
      </c>
      <c r="H24" s="254" t="s">
        <v>1369</v>
      </c>
      <c r="I24" s="254" t="s">
        <v>1370</v>
      </c>
      <c r="J24" s="254" t="s">
        <v>1371</v>
      </c>
      <c r="K24" s="254" t="s">
        <v>1372</v>
      </c>
      <c r="L24" s="254" t="s">
        <v>1483</v>
      </c>
      <c r="M24" s="254" t="s">
        <v>1373</v>
      </c>
      <c r="N24" s="232"/>
    </row>
    <row r="25" spans="1:14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  <row r="26" spans="1:14">
      <c r="A26" s="392" t="str">
        <f>'AEB-4 CGDCF'!A7</f>
        <v>ALLETE, Inc.</v>
      </c>
      <c r="B26" s="278" t="str">
        <f>'AEB-4 CGDCF'!B7</f>
        <v>ALE</v>
      </c>
      <c r="C26" s="278">
        <f>'AEB-4 CGDCF'!C7</f>
        <v>2.71</v>
      </c>
      <c r="D26" s="278">
        <f>'AEB-4 CGDCF'!D7</f>
        <v>60.598000000000006</v>
      </c>
      <c r="E26" s="279">
        <f>C26/D26</f>
        <v>4.472094788606884E-2</v>
      </c>
      <c r="F26" s="280">
        <f>IFERROR(E26*(1+0.5*K26),"")</f>
        <v>4.6375622957853385E-2</v>
      </c>
      <c r="G26" s="281">
        <f t="shared" ref="G26" si="1">F26/(1-$L$9)</f>
        <v>4.777275085915135E-2</v>
      </c>
      <c r="H26" s="282">
        <f>'AEB-4 CGDCF'!G7</f>
        <v>0.06</v>
      </c>
      <c r="I26" s="282">
        <f>'AEB-4 CGDCF'!H7</f>
        <v>8.1000000000000003E-2</v>
      </c>
      <c r="J26" s="282">
        <f>'AEB-4 CGDCF'!I7</f>
        <v>8.1000000000000003E-2</v>
      </c>
      <c r="K26" s="282">
        <f t="shared" ref="K26" si="2">AVERAGE(H26:J26)</f>
        <v>7.400000000000001E-2</v>
      </c>
      <c r="L26" s="281">
        <f t="shared" ref="L26" si="3">K26+F26</f>
        <v>0.1203756229578534</v>
      </c>
      <c r="M26" s="281">
        <f t="shared" ref="M26" si="4">K26+G26</f>
        <v>0.12177275085915136</v>
      </c>
      <c r="N26" s="232"/>
    </row>
    <row r="27" spans="1:14">
      <c r="A27" s="392" t="str">
        <f>'AEB-4 CGDCF'!A8</f>
        <v>Alliant Energy Corporation</v>
      </c>
      <c r="B27" s="278" t="str">
        <f>'AEB-4 CGDCF'!B8</f>
        <v>LNT</v>
      </c>
      <c r="C27" s="278">
        <f>'AEB-4 CGDCF'!C8</f>
        <v>1.92</v>
      </c>
      <c r="D27" s="278">
        <f>'AEB-4 CGDCF'!D8</f>
        <v>49.881496666666671</v>
      </c>
      <c r="E27" s="279">
        <f t="shared" ref="E27:E41" si="5">C27/D27</f>
        <v>3.8491226773535059E-2</v>
      </c>
      <c r="F27" s="280">
        <f t="shared" ref="F27:F41" si="6">IFERROR(E27*(1+0.5*K27),"")</f>
        <v>3.9732568836981563E-2</v>
      </c>
      <c r="G27" s="281">
        <f t="shared" ref="G27:G41" si="7">F27/(1-$L$9)</f>
        <v>4.0929565814528113E-2</v>
      </c>
      <c r="H27" s="282">
        <f>'AEB-4 CGDCF'!G8</f>
        <v>6.5000000000000002E-2</v>
      </c>
      <c r="I27" s="282">
        <f>'AEB-4 CGDCF'!H8</f>
        <v>6.5500000000000003E-2</v>
      </c>
      <c r="J27" s="282">
        <f>'AEB-4 CGDCF'!I8</f>
        <v>6.3E-2</v>
      </c>
      <c r="K27" s="282">
        <f t="shared" ref="K27:K41" si="8">AVERAGE(H27:J27)</f>
        <v>6.4500000000000002E-2</v>
      </c>
      <c r="L27" s="281">
        <f t="shared" ref="L27:L41" si="9">K27+F27</f>
        <v>0.10423256883698157</v>
      </c>
      <c r="M27" s="281">
        <f t="shared" ref="M27:M41" si="10">K27+G27</f>
        <v>0.10542956581452811</v>
      </c>
      <c r="N27" s="232"/>
    </row>
    <row r="28" spans="1:14">
      <c r="A28" s="392" t="str">
        <f>'AEB-4 CGDCF'!A9</f>
        <v>Ameren Corporation</v>
      </c>
      <c r="B28" s="278" t="str">
        <f>'AEB-4 CGDCF'!B9</f>
        <v>AEE</v>
      </c>
      <c r="C28" s="278">
        <f>'AEB-4 CGDCF'!C9</f>
        <v>2.52</v>
      </c>
      <c r="D28" s="278">
        <f>'AEB-4 CGDCF'!D9</f>
        <v>71.507333333333321</v>
      </c>
      <c r="E28" s="279">
        <f t="shared" si="5"/>
        <v>3.5241140768778968E-2</v>
      </c>
      <c r="F28" s="280">
        <f t="shared" si="6"/>
        <v>3.626900737453502E-2</v>
      </c>
      <c r="G28" s="281">
        <f t="shared" si="7"/>
        <v>3.7361659913162829E-2</v>
      </c>
      <c r="H28" s="282">
        <f>'AEB-4 CGDCF'!G9</f>
        <v>6.5000000000000002E-2</v>
      </c>
      <c r="I28" s="282">
        <f>'AEB-4 CGDCF'!H9</f>
        <v>4.8000000000000001E-2</v>
      </c>
      <c r="J28" s="282">
        <f>'AEB-4 CGDCF'!I9</f>
        <v>6.2E-2</v>
      </c>
      <c r="K28" s="282">
        <f t="shared" si="8"/>
        <v>5.8333333333333327E-2</v>
      </c>
      <c r="L28" s="281">
        <f t="shared" si="9"/>
        <v>9.4602340707868354E-2</v>
      </c>
      <c r="M28" s="281">
        <f t="shared" si="10"/>
        <v>9.5694993246496163E-2</v>
      </c>
      <c r="N28" s="232"/>
    </row>
    <row r="29" spans="1:14">
      <c r="A29" s="392" t="str">
        <f>'AEB-4 CGDCF'!A10</f>
        <v>American Electric Power Company, Inc.</v>
      </c>
      <c r="B29" s="278" t="str">
        <f>'AEB-4 CGDCF'!B10</f>
        <v>AEP</v>
      </c>
      <c r="C29" s="278">
        <f>'AEB-4 CGDCF'!C10</f>
        <v>3.52</v>
      </c>
      <c r="D29" s="278">
        <f>'AEB-4 CGDCF'!D10</f>
        <v>80.521333333333345</v>
      </c>
      <c r="E29" s="279">
        <f t="shared" si="5"/>
        <v>4.371512311437134E-2</v>
      </c>
      <c r="F29" s="280">
        <f t="shared" si="6"/>
        <v>4.4844430461492599E-2</v>
      </c>
      <c r="G29" s="281">
        <f t="shared" si="7"/>
        <v>4.6195429133197942E-2</v>
      </c>
      <c r="H29" s="282">
        <f>'AEB-4 CGDCF'!G10</f>
        <v>6.5000000000000002E-2</v>
      </c>
      <c r="I29" s="282">
        <f>'AEB-4 CGDCF'!H10</f>
        <v>4.2000000000000003E-2</v>
      </c>
      <c r="J29" s="282">
        <f>'AEB-4 CGDCF'!I10</f>
        <v>4.8000000000000001E-2</v>
      </c>
      <c r="K29" s="282">
        <f t="shared" si="8"/>
        <v>5.1666666666666673E-2</v>
      </c>
      <c r="L29" s="281">
        <f t="shared" si="9"/>
        <v>9.6511097128159279E-2</v>
      </c>
      <c r="M29" s="281">
        <f t="shared" si="10"/>
        <v>9.7862095799864615E-2</v>
      </c>
      <c r="N29" s="232"/>
    </row>
    <row r="30" spans="1:14">
      <c r="A30" s="392" t="str">
        <f>'AEB-4 CGDCF'!A11</f>
        <v>Duke Energy Corporation</v>
      </c>
      <c r="B30" s="278" t="str">
        <f>'AEB-4 CGDCF'!B11</f>
        <v>DUK</v>
      </c>
      <c r="C30" s="278">
        <f>'AEB-4 CGDCF'!C11</f>
        <v>4.0999999999999996</v>
      </c>
      <c r="D30" s="278">
        <f>'AEB-4 CGDCF'!D11</f>
        <v>96.902666666666676</v>
      </c>
      <c r="E30" s="279">
        <f t="shared" si="5"/>
        <v>4.2310497131141891E-2</v>
      </c>
      <c r="F30" s="280">
        <f t="shared" si="6"/>
        <v>4.3569234420793364E-2</v>
      </c>
      <c r="G30" s="281">
        <f t="shared" si="7"/>
        <v>4.4881816099810443E-2</v>
      </c>
      <c r="H30" s="282">
        <f>'AEB-4 CGDCF'!G11</f>
        <v>0.05</v>
      </c>
      <c r="I30" s="282">
        <f>'AEB-4 CGDCF'!H11</f>
        <v>6.5500000000000003E-2</v>
      </c>
      <c r="J30" s="282">
        <f>'AEB-4 CGDCF'!I11</f>
        <v>6.3E-2</v>
      </c>
      <c r="K30" s="282">
        <f t="shared" si="8"/>
        <v>5.9499999999999997E-2</v>
      </c>
      <c r="L30" s="281">
        <f t="shared" si="9"/>
        <v>0.10306923442079335</v>
      </c>
      <c r="M30" s="281">
        <f t="shared" si="10"/>
        <v>0.10438181609981044</v>
      </c>
      <c r="N30" s="232"/>
    </row>
    <row r="31" spans="1:14">
      <c r="A31" s="392" t="str">
        <f>'AEB-4 CGDCF'!A12</f>
        <v>Edison International</v>
      </c>
      <c r="B31" s="278" t="str">
        <f>'AEB-4 CGDCF'!B12</f>
        <v>EIX</v>
      </c>
      <c r="C31" s="278">
        <f>'AEB-4 CGDCF'!C12</f>
        <v>3.12</v>
      </c>
      <c r="D31" s="278">
        <f>'AEB-4 CGDCF'!D12</f>
        <v>69.709010000000006</v>
      </c>
      <c r="E31" s="279">
        <f t="shared" si="5"/>
        <v>4.4757485438395979E-2</v>
      </c>
      <c r="F31" s="280">
        <f t="shared" si="6"/>
        <v>4.5712311794415095E-2</v>
      </c>
      <c r="G31" s="281">
        <f t="shared" si="7"/>
        <v>4.7089456556413251E-2</v>
      </c>
      <c r="H31" s="282">
        <f>'AEB-4 CGDCF'!G12</f>
        <v>4.4999999999999998E-2</v>
      </c>
      <c r="I31" s="282">
        <f>'AEB-4 CGDCF'!H12</f>
        <v>4.5999999999999999E-2</v>
      </c>
      <c r="J31" s="282">
        <f>'AEB-4 CGDCF'!I12</f>
        <v>3.7000000000000005E-2</v>
      </c>
      <c r="K31" s="282">
        <f t="shared" si="8"/>
        <v>4.2666666666666665E-2</v>
      </c>
      <c r="L31" s="281">
        <f t="shared" si="9"/>
        <v>8.8378978461081753E-2</v>
      </c>
      <c r="M31" s="281">
        <f t="shared" si="10"/>
        <v>8.9756123223079909E-2</v>
      </c>
      <c r="N31" s="232"/>
    </row>
    <row r="32" spans="1:14">
      <c r="A32" s="392" t="str">
        <f>'AEB-4 CGDCF'!A13</f>
        <v>Entergy Corporation</v>
      </c>
      <c r="B32" s="278" t="str">
        <f>'AEB-4 CGDCF'!B13</f>
        <v>ETR</v>
      </c>
      <c r="C32" s="278">
        <f>'AEB-4 CGDCF'!C13</f>
        <v>4.5199999999999996</v>
      </c>
      <c r="D32" s="278">
        <f>'AEB-4 CGDCF'!D13</f>
        <v>101.03066666666668</v>
      </c>
      <c r="E32" s="279">
        <f t="shared" si="5"/>
        <v>4.4738891161759456E-2</v>
      </c>
      <c r="F32" s="280">
        <f t="shared" si="6"/>
        <v>4.6118340305913705E-2</v>
      </c>
      <c r="G32" s="281">
        <f t="shared" si="7"/>
        <v>4.7507717221917704E-2</v>
      </c>
      <c r="H32" s="282">
        <f>'AEB-4 CGDCF'!G13</f>
        <v>5.0000000000000001E-3</v>
      </c>
      <c r="I32" s="282">
        <f>'AEB-4 CGDCF'!H13</f>
        <v>0.11</v>
      </c>
      <c r="J32" s="282">
        <f>'AEB-4 CGDCF'!I13</f>
        <v>7.0000000000000007E-2</v>
      </c>
      <c r="K32" s="282">
        <f t="shared" si="8"/>
        <v>6.1666666666666668E-2</v>
      </c>
      <c r="L32" s="281">
        <f t="shared" si="9"/>
        <v>0.10778500697258037</v>
      </c>
      <c r="M32" s="281">
        <f t="shared" si="10"/>
        <v>0.10917438388858437</v>
      </c>
      <c r="N32" s="232"/>
    </row>
    <row r="33" spans="1:14">
      <c r="A33" s="392" t="str">
        <f>'AEB-4 CGDCF'!A14</f>
        <v>Eversource Energy</v>
      </c>
      <c r="B33" s="278" t="str">
        <f>'AEB-4 CGDCF'!B14</f>
        <v>ES</v>
      </c>
      <c r="C33" s="278">
        <f>'AEB-4 CGDCF'!C14</f>
        <v>2.7</v>
      </c>
      <c r="D33" s="278">
        <f>'AEB-4 CGDCF'!D14</f>
        <v>58.34</v>
      </c>
      <c r="E33" s="279">
        <f t="shared" si="5"/>
        <v>4.6280425094274942E-2</v>
      </c>
      <c r="F33" s="280">
        <f t="shared" si="6"/>
        <v>4.734487487144326E-2</v>
      </c>
      <c r="G33" s="281">
        <f t="shared" si="7"/>
        <v>4.8771202787867562E-2</v>
      </c>
      <c r="H33" s="282">
        <f>'AEB-4 CGDCF'!G14</f>
        <v>0.06</v>
      </c>
      <c r="I33" s="282">
        <f>'AEB-4 CGDCF'!H14</f>
        <v>3.6000000000000004E-2</v>
      </c>
      <c r="J33" s="282">
        <f>'AEB-4 CGDCF'!I14</f>
        <v>4.2000000000000003E-2</v>
      </c>
      <c r="K33" s="282">
        <f t="shared" si="8"/>
        <v>4.6000000000000006E-2</v>
      </c>
      <c r="L33" s="281">
        <f t="shared" si="9"/>
        <v>9.3344874871443273E-2</v>
      </c>
      <c r="M33" s="281">
        <f t="shared" si="10"/>
        <v>9.4771202787867576E-2</v>
      </c>
      <c r="N33" s="232"/>
    </row>
    <row r="34" spans="1:14">
      <c r="A34" s="392" t="str">
        <f>'AEB-4 CGDCF'!A15</f>
        <v>Evergy, Inc.</v>
      </c>
      <c r="B34" s="278" t="str">
        <f>'AEB-4 CGDCF'!B15</f>
        <v>EVRG</v>
      </c>
      <c r="C34" s="278">
        <f>'AEB-4 CGDCF'!C15</f>
        <v>2.57</v>
      </c>
      <c r="D34" s="278">
        <f>'AEB-4 CGDCF'!D15</f>
        <v>51.868000000000002</v>
      </c>
      <c r="E34" s="279">
        <f t="shared" si="5"/>
        <v>4.9548854785224028E-2</v>
      </c>
      <c r="F34" s="280">
        <f t="shared" si="6"/>
        <v>5.0729769157605201E-2</v>
      </c>
      <c r="G34" s="281">
        <f t="shared" si="7"/>
        <v>5.2258071558651281E-2</v>
      </c>
      <c r="H34" s="282">
        <f>'AEB-4 CGDCF'!G15</f>
        <v>7.4999999999999997E-2</v>
      </c>
      <c r="I34" s="282">
        <f>'AEB-4 CGDCF'!H15</f>
        <v>2.5000000000000001E-2</v>
      </c>
      <c r="J34" s="282">
        <f>'AEB-4 CGDCF'!I15</f>
        <v>4.2999999999999997E-2</v>
      </c>
      <c r="K34" s="282">
        <f t="shared" si="8"/>
        <v>4.766666666666667E-2</v>
      </c>
      <c r="L34" s="281">
        <f t="shared" si="9"/>
        <v>9.8396435824271877E-2</v>
      </c>
      <c r="M34" s="281">
        <f t="shared" si="10"/>
        <v>9.9924738225317944E-2</v>
      </c>
      <c r="N34" s="232"/>
    </row>
    <row r="35" spans="1:14">
      <c r="A35" s="392" t="str">
        <f>'AEB-4 CGDCF'!A16</f>
        <v>IDACORP, Inc.</v>
      </c>
      <c r="B35" s="278" t="str">
        <f>'AEB-4 CGDCF'!B16</f>
        <v>IDA</v>
      </c>
      <c r="C35" s="278">
        <f>'AEB-4 CGDCF'!C16</f>
        <v>3.32</v>
      </c>
      <c r="D35" s="278">
        <f>'AEB-4 CGDCF'!D16</f>
        <v>95.875333333333344</v>
      </c>
      <c r="E35" s="279">
        <f t="shared" si="5"/>
        <v>3.4628302031109837E-2</v>
      </c>
      <c r="F35" s="280">
        <f t="shared" si="6"/>
        <v>3.5367039141106851E-2</v>
      </c>
      <c r="G35" s="281">
        <f t="shared" si="7"/>
        <v>3.6432518675802134E-2</v>
      </c>
      <c r="H35" s="282">
        <f>'AEB-4 CGDCF'!G16</f>
        <v>0.04</v>
      </c>
      <c r="I35" s="282">
        <f>'AEB-4 CGDCF'!H16</f>
        <v>4.4000000000000004E-2</v>
      </c>
      <c r="J35" s="282">
        <f>'AEB-4 CGDCF'!I16</f>
        <v>4.4000000000000004E-2</v>
      </c>
      <c r="K35" s="282">
        <f t="shared" si="8"/>
        <v>4.2666666666666665E-2</v>
      </c>
      <c r="L35" s="281">
        <f t="shared" si="9"/>
        <v>7.8033705807773523E-2</v>
      </c>
      <c r="M35" s="281">
        <f t="shared" si="10"/>
        <v>7.9099185342468792E-2</v>
      </c>
      <c r="N35" s="232"/>
    </row>
    <row r="36" spans="1:14">
      <c r="A36" s="392" t="str">
        <f>'AEB-4 CGDCF'!A17</f>
        <v>NextEra Energy, Inc.</v>
      </c>
      <c r="B36" s="278" t="str">
        <f>'AEB-4 CGDCF'!B17</f>
        <v>NEE</v>
      </c>
      <c r="C36" s="278">
        <f>'AEB-4 CGDCF'!C17</f>
        <v>1.87</v>
      </c>
      <c r="D36" s="278">
        <f>'AEB-4 CGDCF'!D17</f>
        <v>59.980999999999987</v>
      </c>
      <c r="E36" s="279">
        <f t="shared" si="5"/>
        <v>3.1176539237425194E-2</v>
      </c>
      <c r="F36" s="280">
        <f t="shared" si="6"/>
        <v>3.2502061764003061E-2</v>
      </c>
      <c r="G36" s="281">
        <f t="shared" si="7"/>
        <v>3.3481230008955094E-2</v>
      </c>
      <c r="H36" s="282">
        <f>'AEB-4 CGDCF'!G17</f>
        <v>9.5000000000000001E-2</v>
      </c>
      <c r="I36" s="282">
        <f>'AEB-4 CGDCF'!H17</f>
        <v>7.8100000000000003E-2</v>
      </c>
      <c r="J36" s="282">
        <f>'AEB-4 CGDCF'!I17</f>
        <v>8.199999999999999E-2</v>
      </c>
      <c r="K36" s="282">
        <f t="shared" si="8"/>
        <v>8.5033333333333336E-2</v>
      </c>
      <c r="L36" s="281">
        <f t="shared" si="9"/>
        <v>0.1175353950973364</v>
      </c>
      <c r="M36" s="281">
        <f t="shared" si="10"/>
        <v>0.11851456334228844</v>
      </c>
      <c r="N36" s="232"/>
    </row>
    <row r="37" spans="1:14">
      <c r="A37" s="392" t="str">
        <f>'AEB-4 CGDCF'!A18</f>
        <v>NorthWestern Corporation</v>
      </c>
      <c r="B37" s="278" t="str">
        <f>'AEB-4 CGDCF'!B18</f>
        <v>NWE</v>
      </c>
      <c r="C37" s="278">
        <f>'AEB-4 CGDCF'!C18</f>
        <v>2.56</v>
      </c>
      <c r="D37" s="278">
        <f>'AEB-4 CGDCF'!D18</f>
        <v>49.778999999999989</v>
      </c>
      <c r="E37" s="279">
        <f t="shared" si="5"/>
        <v>5.1427308704473783E-2</v>
      </c>
      <c r="F37" s="280">
        <f t="shared" si="6"/>
        <v>5.252271037987908E-2</v>
      </c>
      <c r="G37" s="281">
        <f t="shared" si="7"/>
        <v>5.4105027542285945E-2</v>
      </c>
      <c r="H37" s="282">
        <f>'AEB-4 CGDCF'!G18</f>
        <v>3.5000000000000003E-2</v>
      </c>
      <c r="I37" s="282">
        <f>'AEB-4 CGDCF'!H18</f>
        <v>4.0800000000000003E-2</v>
      </c>
      <c r="J37" s="282">
        <f>'AEB-4 CGDCF'!I18</f>
        <v>5.2000000000000005E-2</v>
      </c>
      <c r="K37" s="282">
        <f t="shared" si="8"/>
        <v>4.2600000000000006E-2</v>
      </c>
      <c r="L37" s="281">
        <f t="shared" si="9"/>
        <v>9.5122710379879086E-2</v>
      </c>
      <c r="M37" s="281">
        <f t="shared" si="10"/>
        <v>9.6705027542285951E-2</v>
      </c>
      <c r="N37" s="232"/>
    </row>
    <row r="38" spans="1:14">
      <c r="A38" s="392" t="str">
        <f>'AEB-4 CGDCF'!A19</f>
        <v>OGE Energy Corporation</v>
      </c>
      <c r="B38" s="278" t="str">
        <f>'AEB-4 CGDCF'!B19</f>
        <v>OGE</v>
      </c>
      <c r="C38" s="278">
        <f>'AEB-4 CGDCF'!C19</f>
        <v>1.6728000000000001</v>
      </c>
      <c r="D38" s="278">
        <f>'AEB-4 CGDCF'!D19</f>
        <v>34.14228</v>
      </c>
      <c r="E38" s="279">
        <f t="shared" si="5"/>
        <v>4.899497045891487E-2</v>
      </c>
      <c r="F38" s="280">
        <f t="shared" si="6"/>
        <v>5.0281088433461393E-2</v>
      </c>
      <c r="G38" s="281">
        <f t="shared" si="7"/>
        <v>5.1795873725334722E-2</v>
      </c>
      <c r="H38" s="282">
        <f>'AEB-4 CGDCF'!G19</f>
        <v>6.5000000000000002E-2</v>
      </c>
      <c r="I38" s="282" t="str">
        <f>'AEB-4 CGDCF'!H19</f>
        <v>negative</v>
      </c>
      <c r="J38" s="282">
        <f>'AEB-4 CGDCF'!I19</f>
        <v>0.04</v>
      </c>
      <c r="K38" s="282">
        <f t="shared" si="8"/>
        <v>5.2500000000000005E-2</v>
      </c>
      <c r="L38" s="281">
        <f t="shared" si="9"/>
        <v>0.1027810884334614</v>
      </c>
      <c r="M38" s="281">
        <f t="shared" si="10"/>
        <v>0.10429587372533472</v>
      </c>
      <c r="N38" s="232"/>
    </row>
    <row r="39" spans="1:14">
      <c r="A39" s="392" t="str">
        <f>'AEB-4 CGDCF'!A20</f>
        <v>Pinnacle West Capital Corporation</v>
      </c>
      <c r="B39" s="278" t="str">
        <f>'AEB-4 CGDCF'!B20</f>
        <v>PNW</v>
      </c>
      <c r="C39" s="278">
        <f>'AEB-4 CGDCF'!C20</f>
        <v>3.52</v>
      </c>
      <c r="D39" s="278">
        <f>'AEB-4 CGDCF'!D20</f>
        <v>70.492386666666647</v>
      </c>
      <c r="E39" s="279">
        <f t="shared" si="5"/>
        <v>4.9934470464801033E-2</v>
      </c>
      <c r="F39" s="280">
        <f t="shared" si="6"/>
        <v>5.0966449521073584E-2</v>
      </c>
      <c r="G39" s="281">
        <f t="shared" si="7"/>
        <v>5.2501882235814673E-2</v>
      </c>
      <c r="H39" s="282">
        <f>'AEB-4 CGDCF'!G20</f>
        <v>2.5000000000000001E-2</v>
      </c>
      <c r="I39" s="282">
        <f>'AEB-4 CGDCF'!H20</f>
        <v>5.9000000000000004E-2</v>
      </c>
      <c r="J39" s="282">
        <f>'AEB-4 CGDCF'!I20</f>
        <v>0.04</v>
      </c>
      <c r="K39" s="282">
        <f t="shared" si="8"/>
        <v>4.1333333333333333E-2</v>
      </c>
      <c r="L39" s="281">
        <f t="shared" si="9"/>
        <v>9.2299782854406917E-2</v>
      </c>
      <c r="M39" s="281">
        <f t="shared" si="10"/>
        <v>9.3835215569148006E-2</v>
      </c>
      <c r="N39" s="232"/>
    </row>
    <row r="40" spans="1:14">
      <c r="A40" s="392" t="str">
        <f>'AEB-4 CGDCF'!A21</f>
        <v>Portland General Electric Company</v>
      </c>
      <c r="B40" s="278" t="str">
        <f>'AEB-4 CGDCF'!B21</f>
        <v>POR</v>
      </c>
      <c r="C40" s="278">
        <f>'AEB-4 CGDCF'!C21</f>
        <v>1.9</v>
      </c>
      <c r="D40" s="278">
        <f>'AEB-4 CGDCF'!D21</f>
        <v>42.268436666666652</v>
      </c>
      <c r="E40" s="279">
        <f t="shared" si="5"/>
        <v>4.4950798984679755E-2</v>
      </c>
      <c r="F40" s="280">
        <f t="shared" si="6"/>
        <v>4.6119519758281428E-2</v>
      </c>
      <c r="G40" s="281">
        <f t="shared" si="7"/>
        <v>4.7508932206871426E-2</v>
      </c>
      <c r="H40" s="282">
        <f>'AEB-4 CGDCF'!G21</f>
        <v>0.05</v>
      </c>
      <c r="I40" s="282">
        <f>'AEB-4 CGDCF'!H21</f>
        <v>4.5999999999999999E-2</v>
      </c>
      <c r="J40" s="282">
        <f>'AEB-4 CGDCF'!I21</f>
        <v>0.06</v>
      </c>
      <c r="K40" s="282">
        <f t="shared" si="8"/>
        <v>5.1999999999999998E-2</v>
      </c>
      <c r="L40" s="281">
        <f t="shared" si="9"/>
        <v>9.8119519758281426E-2</v>
      </c>
      <c r="M40" s="281">
        <f t="shared" si="10"/>
        <v>9.9508932206871431E-2</v>
      </c>
      <c r="N40" s="232"/>
    </row>
    <row r="41" spans="1:14">
      <c r="A41" s="392" t="str">
        <f>'AEB-4 CGDCF'!A22</f>
        <v>Xcel Energy Inc.</v>
      </c>
      <c r="B41" s="278" t="str">
        <f>'AEB-4 CGDCF'!B22</f>
        <v>XEL</v>
      </c>
      <c r="C41" s="278">
        <f>'AEB-4 CGDCF'!C22</f>
        <v>2.08</v>
      </c>
      <c r="D41" s="278">
        <f>'AEB-4 CGDCF'!D22</f>
        <v>61.142860000000006</v>
      </c>
      <c r="E41" s="279">
        <f t="shared" si="5"/>
        <v>3.4018689999126633E-2</v>
      </c>
      <c r="F41" s="280">
        <f t="shared" si="6"/>
        <v>3.5071568454599605E-2</v>
      </c>
      <c r="G41" s="281">
        <f t="shared" si="7"/>
        <v>3.6128146538191797E-2</v>
      </c>
      <c r="H41" s="282">
        <f>'AEB-4 CGDCF'!G22</f>
        <v>0.06</v>
      </c>
      <c r="I41" s="282">
        <f>'AEB-4 CGDCF'!H22</f>
        <v>6.5700000000000008E-2</v>
      </c>
      <c r="J41" s="282">
        <f>'AEB-4 CGDCF'!I22</f>
        <v>0.06</v>
      </c>
      <c r="K41" s="282">
        <f t="shared" si="8"/>
        <v>6.1900000000000004E-2</v>
      </c>
      <c r="L41" s="281">
        <f t="shared" si="9"/>
        <v>9.6971568454599616E-2</v>
      </c>
      <c r="M41" s="281">
        <f t="shared" si="10"/>
        <v>9.8028146538191807E-2</v>
      </c>
      <c r="N41" s="232"/>
    </row>
    <row r="42" spans="1:14">
      <c r="A42" s="284" t="s">
        <v>37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85">
        <f>AVERAGE(L26:L41)</f>
        <v>9.9222495685423212E-2</v>
      </c>
      <c r="M42" s="285">
        <f>AVERAGE(M26:M41)</f>
        <v>0.1005471633882056</v>
      </c>
      <c r="N42" s="232"/>
    </row>
    <row r="43" spans="1:14">
      <c r="A43" s="286" t="s">
        <v>38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87">
        <f>MEDIAN(L26:L41)</f>
        <v>9.7545544106440521E-2</v>
      </c>
      <c r="M43" s="287">
        <f>MEDIAN(M26:M41)</f>
        <v>9.8768539372531619E-2</v>
      </c>
    </row>
    <row r="44" spans="1:14">
      <c r="A44" s="286"/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87"/>
      <c r="M44" s="287"/>
    </row>
    <row r="45" spans="1:14">
      <c r="A45" s="288" t="s">
        <v>1374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87"/>
      <c r="M45" s="287">
        <f>M42-L42</f>
        <v>1.3246677027823894E-3</v>
      </c>
    </row>
    <row r="46" spans="1:14">
      <c r="A46" s="290" t="s">
        <v>1375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90"/>
      <c r="M46" s="384">
        <f>M43-L43</f>
        <v>1.2229952660910981E-3</v>
      </c>
    </row>
    <row r="47" spans="1:14" ht="16.5" thickBo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</row>
    <row r="48" spans="1:14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3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</row>
    <row r="50" spans="1:13">
      <c r="A50" s="291" t="s">
        <v>32</v>
      </c>
      <c r="B50" s="232"/>
      <c r="C50" s="232"/>
      <c r="D50" s="232"/>
      <c r="E50" s="232"/>
      <c r="F50" s="292"/>
      <c r="G50" s="292"/>
      <c r="H50" s="293"/>
      <c r="I50" s="232"/>
      <c r="J50" s="232"/>
      <c r="K50" s="232"/>
      <c r="L50" s="276"/>
      <c r="M50" s="276"/>
    </row>
    <row r="51" spans="1:13">
      <c r="A51" s="234" t="s">
        <v>1432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76"/>
    </row>
    <row r="52" spans="1:13">
      <c r="A52" s="232" t="s">
        <v>1376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</row>
    <row r="53" spans="1:13">
      <c r="A53" s="275" t="s">
        <v>1377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</row>
    <row r="54" spans="1:13">
      <c r="A54" s="275" t="s">
        <v>1378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</row>
    <row r="55" spans="1:13">
      <c r="A55" s="275" t="s">
        <v>1379</v>
      </c>
      <c r="B55" s="232"/>
      <c r="C55" s="232"/>
      <c r="D55" s="232"/>
      <c r="E55" s="232"/>
      <c r="F55" s="259"/>
      <c r="G55" s="232"/>
      <c r="H55" s="232"/>
      <c r="I55" s="232"/>
      <c r="J55" s="232"/>
      <c r="K55" s="232"/>
      <c r="L55" s="232"/>
      <c r="M55" s="232"/>
    </row>
    <row r="56" spans="1:13">
      <c r="A56" s="294" t="s">
        <v>1380</v>
      </c>
      <c r="B56" s="232"/>
      <c r="C56" s="232"/>
      <c r="D56" s="232"/>
      <c r="E56" s="232"/>
      <c r="F56" s="295"/>
      <c r="G56" s="232"/>
      <c r="H56" s="232"/>
      <c r="I56" s="232"/>
      <c r="J56" s="232"/>
      <c r="K56" s="232"/>
      <c r="L56" s="232"/>
      <c r="M56" s="232"/>
    </row>
    <row r="57" spans="1:13">
      <c r="A57" s="232" t="s">
        <v>1381</v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</row>
    <row r="58" spans="1:13">
      <c r="A58" s="232" t="s">
        <v>1630</v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</row>
    <row r="59" spans="1:13">
      <c r="A59" s="232" t="s">
        <v>1382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</row>
    <row r="60" spans="1:13">
      <c r="A60" s="232" t="s">
        <v>1383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</row>
    <row r="61" spans="1:13">
      <c r="A61" s="232" t="s">
        <v>1384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</row>
    <row r="62" spans="1:13">
      <c r="A62" s="232" t="s">
        <v>1385</v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</row>
    <row r="63" spans="1:13">
      <c r="A63" s="232" t="s">
        <v>1386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</row>
    <row r="64" spans="1:13">
      <c r="A64" s="232" t="s">
        <v>1387</v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</row>
    <row r="65" spans="1:13">
      <c r="A65" s="232" t="s">
        <v>1388</v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</row>
    <row r="66" spans="1:13">
      <c r="A66" s="232" t="s">
        <v>1389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</row>
    <row r="67" spans="1:13">
      <c r="A67" s="232" t="s">
        <v>1390</v>
      </c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</row>
    <row r="68" spans="1:13">
      <c r="A68" s="232" t="s">
        <v>1391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</row>
    <row r="69" spans="1:13">
      <c r="A69" s="232" t="s">
        <v>1392</v>
      </c>
    </row>
  </sheetData>
  <mergeCells count="1">
    <mergeCell ref="A2:M2"/>
  </mergeCells>
  <conditionalFormatting sqref="P10:X15">
    <cfRule type="containsText" dxfId="5" priority="14" operator="containsText" text="FALSE">
      <formula>NOT(ISERROR(SEARCH("FALSE",P10)))</formula>
    </cfRule>
  </conditionalFormatting>
  <conditionalFormatting sqref="P10:X15">
    <cfRule type="containsText" dxfId="4" priority="13" operator="containsText" text="TRUE">
      <formula>NOT(ISERROR(SEARCH("TRUE",P10)))</formula>
    </cfRule>
  </conditionalFormatting>
  <printOptions horizontalCentered="1"/>
  <pageMargins left="0.7" right="0.7" top="0.55681818181818177" bottom="0.55378787878787883" header="0.3" footer="0.3"/>
  <pageSetup scale="44" orientation="landscape" useFirstPageNumber="1" horizontalDpi="4294967293" verticalDpi="4294967293" r:id="rId1"/>
  <headerFooter scaleWithDoc="0">
    <oddHeader xml:space="preserve">&amp;RExhibit AEB-9
Page &amp;P of &amp;N
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2:O106"/>
  <sheetViews>
    <sheetView showGridLines="0" zoomScale="80" zoomScaleNormal="80" zoomScaleSheetLayoutView="85" zoomScalePageLayoutView="70" workbookViewId="0"/>
  </sheetViews>
  <sheetFormatPr defaultColWidth="9.140625" defaultRowHeight="15.75"/>
  <cols>
    <col min="1" max="1" width="2.5703125" style="112" customWidth="1"/>
    <col min="2" max="2" width="34" style="112" customWidth="1"/>
    <col min="3" max="3" width="11.7109375" style="112" customWidth="1"/>
    <col min="4" max="4" width="12" style="112" customWidth="1"/>
    <col min="5" max="5" width="10.5703125" style="456" customWidth="1"/>
    <col min="6" max="10" width="10.5703125" style="112" customWidth="1"/>
    <col min="11" max="13" width="9.140625" style="112"/>
    <col min="14" max="14" width="15" style="112" bestFit="1" customWidth="1"/>
    <col min="15" max="16384" width="9.140625" style="112"/>
  </cols>
  <sheetData>
    <row r="2" spans="1:11">
      <c r="A2" s="504" t="s">
        <v>1645</v>
      </c>
      <c r="B2" s="504"/>
      <c r="C2" s="504"/>
      <c r="D2" s="504"/>
      <c r="E2" s="504"/>
      <c r="F2" s="504"/>
      <c r="G2" s="504"/>
      <c r="H2" s="504"/>
      <c r="I2" s="504"/>
      <c r="J2" s="504"/>
    </row>
    <row r="3" spans="1:11">
      <c r="A3" s="505" t="s">
        <v>1070</v>
      </c>
      <c r="B3" s="505"/>
      <c r="C3" s="505"/>
      <c r="D3" s="505"/>
      <c r="E3" s="505"/>
      <c r="F3" s="505"/>
      <c r="G3" s="505"/>
      <c r="H3" s="505"/>
      <c r="I3" s="505"/>
      <c r="J3" s="505"/>
    </row>
    <row r="4" spans="1:11">
      <c r="A4" s="122"/>
    </row>
    <row r="5" spans="1:11" ht="16.5" thickBot="1">
      <c r="A5" s="122"/>
      <c r="D5" s="82" t="s">
        <v>14</v>
      </c>
      <c r="E5" s="457" t="s">
        <v>15</v>
      </c>
      <c r="F5" s="82" t="s">
        <v>16</v>
      </c>
      <c r="G5" s="82" t="s">
        <v>17</v>
      </c>
      <c r="H5" s="82" t="s">
        <v>18</v>
      </c>
      <c r="I5" s="477" t="s">
        <v>19</v>
      </c>
      <c r="J5" s="82" t="s">
        <v>49</v>
      </c>
    </row>
    <row r="6" spans="1:11">
      <c r="A6" s="123"/>
      <c r="B6" s="124"/>
      <c r="C6" s="124"/>
      <c r="D6" s="124"/>
      <c r="E6" s="458"/>
      <c r="F6" s="124"/>
      <c r="G6" s="124"/>
      <c r="H6" s="124"/>
      <c r="I6" s="124"/>
      <c r="J6" s="125" t="s">
        <v>1643</v>
      </c>
    </row>
    <row r="7" spans="1:11">
      <c r="J7" s="82" t="s">
        <v>1071</v>
      </c>
    </row>
    <row r="8" spans="1:11">
      <c r="J8" s="82">
        <v>2022</v>
      </c>
    </row>
    <row r="9" spans="1:11">
      <c r="A9" s="126"/>
      <c r="B9" s="126"/>
      <c r="C9" s="126"/>
      <c r="D9" s="127">
        <v>2022</v>
      </c>
      <c r="E9" s="459">
        <v>2024</v>
      </c>
      <c r="F9" s="127">
        <f>E9+1</f>
        <v>2025</v>
      </c>
      <c r="G9" s="127">
        <f>F9+1</f>
        <v>2026</v>
      </c>
      <c r="H9" s="127">
        <f>G9+1</f>
        <v>2027</v>
      </c>
      <c r="I9" s="127">
        <v>2028</v>
      </c>
      <c r="J9" s="127" t="s">
        <v>1072</v>
      </c>
      <c r="K9" s="82" t="s">
        <v>1076</v>
      </c>
    </row>
    <row r="10" spans="1:11">
      <c r="D10" s="82"/>
      <c r="E10" s="457"/>
      <c r="F10" s="82"/>
      <c r="G10" s="82"/>
      <c r="H10" s="82"/>
      <c r="I10" s="477"/>
      <c r="J10" s="82"/>
    </row>
    <row r="11" spans="1:11">
      <c r="A11" s="128" t="s">
        <v>1104</v>
      </c>
      <c r="B11" s="128"/>
      <c r="C11" s="128" t="s">
        <v>1105</v>
      </c>
      <c r="D11" s="128"/>
      <c r="E11" s="128"/>
      <c r="F11" s="128"/>
      <c r="G11" s="128"/>
      <c r="H11" s="128"/>
      <c r="I11" s="128"/>
      <c r="J11" s="128"/>
    </row>
    <row r="12" spans="1:11">
      <c r="A12" s="363"/>
      <c r="B12" s="363" t="s">
        <v>1073</v>
      </c>
      <c r="C12" s="57"/>
      <c r="D12" s="128"/>
      <c r="E12" s="129">
        <v>5.95</v>
      </c>
      <c r="F12" s="129">
        <f>AVERAGE(E12,G12)</f>
        <v>6.6</v>
      </c>
      <c r="G12" s="129">
        <v>7.25</v>
      </c>
      <c r="H12" s="129">
        <f>G12</f>
        <v>7.25</v>
      </c>
      <c r="I12" s="129">
        <f>H12</f>
        <v>7.25</v>
      </c>
      <c r="J12" s="128"/>
      <c r="K12" s="128"/>
    </row>
    <row r="13" spans="1:11">
      <c r="A13" s="363"/>
      <c r="B13" s="363" t="s">
        <v>1074</v>
      </c>
      <c r="C13" s="57"/>
      <c r="D13" s="130"/>
      <c r="E13" s="131">
        <v>59</v>
      </c>
      <c r="F13" s="131">
        <f>AVERAGE(E13,G13)</f>
        <v>60</v>
      </c>
      <c r="G13" s="131">
        <v>61</v>
      </c>
      <c r="H13" s="131">
        <f>G13</f>
        <v>61</v>
      </c>
      <c r="I13" s="131">
        <f>H13</f>
        <v>61</v>
      </c>
      <c r="J13" s="130"/>
      <c r="K13" s="128"/>
    </row>
    <row r="14" spans="1:11">
      <c r="A14" s="363"/>
      <c r="B14" s="363" t="s">
        <v>1075</v>
      </c>
      <c r="C14" s="57"/>
      <c r="D14" s="128"/>
      <c r="E14" s="132">
        <f>E12*E13</f>
        <v>351.05</v>
      </c>
      <c r="F14" s="132">
        <f>F12*F13</f>
        <v>396</v>
      </c>
      <c r="G14" s="132">
        <f>G12*G13</f>
        <v>442.25</v>
      </c>
      <c r="H14" s="132">
        <f>H12*H13</f>
        <v>442.25</v>
      </c>
      <c r="I14" s="132">
        <f>I12*I13</f>
        <v>442.25</v>
      </c>
      <c r="J14" s="133">
        <f>SUM(E14:I14)/D15</f>
        <v>0.41442845723421268</v>
      </c>
      <c r="K14" s="128">
        <f t="shared" ref="K14:K45" si="0">IFERROR(RANK(J14,$J$14:$J$94,1),"")</f>
        <v>2</v>
      </c>
    </row>
    <row r="15" spans="1:11">
      <c r="A15" s="363"/>
      <c r="B15" s="363" t="s">
        <v>1072</v>
      </c>
      <c r="C15" s="57"/>
      <c r="D15" s="132">
        <v>5004</v>
      </c>
      <c r="E15" s="128"/>
      <c r="F15" s="128"/>
      <c r="G15" s="128"/>
      <c r="H15" s="128"/>
      <c r="I15" s="128"/>
      <c r="J15" s="128"/>
      <c r="K15" s="128" t="str">
        <f t="shared" si="0"/>
        <v/>
      </c>
    </row>
    <row r="16" spans="1:11">
      <c r="A16" s="363" t="s">
        <v>1107</v>
      </c>
      <c r="B16" s="128"/>
      <c r="C16" s="363" t="s">
        <v>260</v>
      </c>
      <c r="D16" s="128"/>
      <c r="E16" s="128"/>
      <c r="F16" s="128"/>
      <c r="G16" s="128"/>
      <c r="H16" s="128"/>
      <c r="I16" s="128"/>
      <c r="J16" s="128"/>
      <c r="K16" s="128" t="str">
        <f t="shared" si="0"/>
        <v/>
      </c>
    </row>
    <row r="17" spans="1:11">
      <c r="A17" s="363"/>
      <c r="B17" s="363" t="s">
        <v>1073</v>
      </c>
      <c r="C17" s="57"/>
      <c r="D17" s="128"/>
      <c r="E17" s="129">
        <v>5.8</v>
      </c>
      <c r="F17" s="129">
        <f>AVERAGE(E17,G17)</f>
        <v>5.6</v>
      </c>
      <c r="G17" s="129">
        <v>5.4</v>
      </c>
      <c r="H17" s="129">
        <f>G17</f>
        <v>5.4</v>
      </c>
      <c r="I17" s="129">
        <f>H17</f>
        <v>5.4</v>
      </c>
      <c r="J17" s="128"/>
      <c r="K17" s="128" t="str">
        <f t="shared" si="0"/>
        <v/>
      </c>
    </row>
    <row r="18" spans="1:11">
      <c r="A18" s="363"/>
      <c r="B18" s="363" t="s">
        <v>1074</v>
      </c>
      <c r="C18" s="57"/>
      <c r="D18" s="130"/>
      <c r="E18" s="131">
        <v>256</v>
      </c>
      <c r="F18" s="131">
        <f>AVERAGE(E18,G18)</f>
        <v>256.5</v>
      </c>
      <c r="G18" s="131">
        <v>257</v>
      </c>
      <c r="H18" s="131">
        <f>G18</f>
        <v>257</v>
      </c>
      <c r="I18" s="490">
        <f>H18</f>
        <v>257</v>
      </c>
      <c r="J18" s="130"/>
      <c r="K18" s="128" t="str">
        <f t="shared" si="0"/>
        <v/>
      </c>
    </row>
    <row r="19" spans="1:11">
      <c r="A19" s="363"/>
      <c r="B19" s="363" t="s">
        <v>1075</v>
      </c>
      <c r="C19" s="57"/>
      <c r="D19" s="128"/>
      <c r="E19" s="132">
        <f>E17*E18</f>
        <v>1484.8</v>
      </c>
      <c r="F19" s="132">
        <f>F17*F18</f>
        <v>1436.3999999999999</v>
      </c>
      <c r="G19" s="132">
        <f>G17*G18</f>
        <v>1387.8000000000002</v>
      </c>
      <c r="H19" s="132">
        <f>H17*H18</f>
        <v>1387.8000000000002</v>
      </c>
      <c r="I19" s="132">
        <f>I17*I18</f>
        <v>1387.8000000000002</v>
      </c>
      <c r="J19" s="133">
        <f>SUM(E19:I19)/D20</f>
        <v>0.43605588724072136</v>
      </c>
      <c r="K19" s="128">
        <f t="shared" si="0"/>
        <v>3</v>
      </c>
    </row>
    <row r="20" spans="1:11">
      <c r="A20" s="363"/>
      <c r="B20" s="363" t="s">
        <v>1072</v>
      </c>
      <c r="C20" s="57"/>
      <c r="D20" s="132">
        <v>16247</v>
      </c>
      <c r="E20" s="128"/>
      <c r="F20" s="128"/>
      <c r="G20" s="128"/>
      <c r="H20" s="128"/>
      <c r="I20" s="128"/>
      <c r="J20" s="128"/>
      <c r="K20" s="128" t="str">
        <f t="shared" si="0"/>
        <v/>
      </c>
    </row>
    <row r="21" spans="1:11">
      <c r="A21" s="128" t="s">
        <v>1108</v>
      </c>
      <c r="B21" s="128"/>
      <c r="C21" s="128" t="s">
        <v>765</v>
      </c>
      <c r="D21" s="128"/>
      <c r="E21" s="128"/>
      <c r="F21" s="128"/>
      <c r="G21" s="128"/>
      <c r="H21" s="128"/>
      <c r="I21" s="128"/>
      <c r="J21" s="128"/>
      <c r="K21" s="128" t="str">
        <f t="shared" si="0"/>
        <v/>
      </c>
    </row>
    <row r="22" spans="1:11">
      <c r="A22" s="363"/>
      <c r="B22" s="363" t="s">
        <v>1073</v>
      </c>
      <c r="C22" s="57"/>
      <c r="D22" s="128"/>
      <c r="E22" s="129">
        <v>12.55</v>
      </c>
      <c r="F22" s="129">
        <f>AVERAGE(E22,G22)</f>
        <v>12.775</v>
      </c>
      <c r="G22" s="129">
        <v>13</v>
      </c>
      <c r="H22" s="129">
        <f>G22</f>
        <v>13</v>
      </c>
      <c r="I22" s="129">
        <f>H22</f>
        <v>13</v>
      </c>
      <c r="J22" s="128"/>
      <c r="K22" s="128" t="str">
        <f t="shared" si="0"/>
        <v/>
      </c>
    </row>
    <row r="23" spans="1:11">
      <c r="A23" s="363"/>
      <c r="B23" s="363" t="s">
        <v>1074</v>
      </c>
      <c r="C23" s="57"/>
      <c r="D23" s="130"/>
      <c r="E23" s="131">
        <v>269</v>
      </c>
      <c r="F23" s="131">
        <f>AVERAGE(E23,G23)</f>
        <v>277</v>
      </c>
      <c r="G23" s="131">
        <v>285</v>
      </c>
      <c r="H23" s="131">
        <f>G23</f>
        <v>285</v>
      </c>
      <c r="I23" s="131">
        <f>H23</f>
        <v>285</v>
      </c>
      <c r="J23" s="130"/>
      <c r="K23" s="128" t="str">
        <f t="shared" si="0"/>
        <v/>
      </c>
    </row>
    <row r="24" spans="1:11">
      <c r="A24" s="363"/>
      <c r="B24" s="363" t="s">
        <v>1075</v>
      </c>
      <c r="C24" s="57"/>
      <c r="D24" s="128"/>
      <c r="E24" s="132">
        <f>E22*E23</f>
        <v>3375.9500000000003</v>
      </c>
      <c r="F24" s="132">
        <f>F22*F23</f>
        <v>3538.6750000000002</v>
      </c>
      <c r="G24" s="132">
        <f>G22*G23</f>
        <v>3705</v>
      </c>
      <c r="H24" s="132">
        <f>H22*H23</f>
        <v>3705</v>
      </c>
      <c r="I24" s="132">
        <f>I22*I23</f>
        <v>3705</v>
      </c>
      <c r="J24" s="133">
        <f>SUM(E24:I24)/D25</f>
        <v>0.57672653700978826</v>
      </c>
      <c r="K24" s="128">
        <f t="shared" si="0"/>
        <v>11</v>
      </c>
    </row>
    <row r="25" spans="1:11">
      <c r="A25" s="363"/>
      <c r="B25" s="363" t="s">
        <v>1072</v>
      </c>
      <c r="C25" s="57"/>
      <c r="D25" s="132">
        <v>31262</v>
      </c>
      <c r="E25" s="128"/>
      <c r="F25" s="128"/>
      <c r="G25" s="128"/>
      <c r="H25" s="128"/>
      <c r="I25" s="128"/>
      <c r="J25" s="128"/>
      <c r="K25" s="128" t="str">
        <f t="shared" si="0"/>
        <v/>
      </c>
    </row>
    <row r="26" spans="1:11">
      <c r="A26" s="128" t="s">
        <v>1414</v>
      </c>
      <c r="B26" s="128"/>
      <c r="C26" s="128" t="s">
        <v>957</v>
      </c>
      <c r="D26" s="128"/>
      <c r="E26" s="128"/>
      <c r="F26" s="128"/>
      <c r="G26" s="128"/>
      <c r="H26" s="128"/>
      <c r="I26" s="128"/>
      <c r="J26" s="128"/>
      <c r="K26" s="128" t="str">
        <f t="shared" si="0"/>
        <v/>
      </c>
    </row>
    <row r="27" spans="1:11">
      <c r="A27" s="363"/>
      <c r="B27" s="363" t="s">
        <v>1073</v>
      </c>
      <c r="C27" s="57"/>
      <c r="D27" s="128"/>
      <c r="E27" s="129">
        <v>14.15</v>
      </c>
      <c r="F27" s="129">
        <f>AVERAGE(E27,G27)</f>
        <v>14.074999999999999</v>
      </c>
      <c r="G27" s="129">
        <v>14</v>
      </c>
      <c r="H27" s="129">
        <f>G27</f>
        <v>14</v>
      </c>
      <c r="I27" s="129">
        <f>H27</f>
        <v>14</v>
      </c>
      <c r="J27" s="128"/>
      <c r="K27" s="128" t="str">
        <f t="shared" si="0"/>
        <v/>
      </c>
    </row>
    <row r="28" spans="1:11">
      <c r="A28" s="363"/>
      <c r="B28" s="363" t="s">
        <v>1074</v>
      </c>
      <c r="C28" s="57"/>
      <c r="D28" s="130"/>
      <c r="E28" s="131">
        <v>530</v>
      </c>
      <c r="F28" s="131">
        <f>AVERAGE(E28,G28)</f>
        <v>540</v>
      </c>
      <c r="G28" s="131">
        <v>550</v>
      </c>
      <c r="H28" s="131">
        <f>G28</f>
        <v>550</v>
      </c>
      <c r="I28" s="131">
        <f>H28</f>
        <v>550</v>
      </c>
      <c r="J28" s="130"/>
      <c r="K28" s="128" t="str">
        <f t="shared" si="0"/>
        <v/>
      </c>
    </row>
    <row r="29" spans="1:11">
      <c r="A29" s="363"/>
      <c r="B29" s="363" t="s">
        <v>1075</v>
      </c>
      <c r="C29" s="57"/>
      <c r="D29" s="128"/>
      <c r="E29" s="132">
        <f>E27*E28</f>
        <v>7499.5</v>
      </c>
      <c r="F29" s="132">
        <f>F27*F28</f>
        <v>7600.5</v>
      </c>
      <c r="G29" s="132">
        <f>G27*G28</f>
        <v>7700</v>
      </c>
      <c r="H29" s="132">
        <f>H27*H28</f>
        <v>7700</v>
      </c>
      <c r="I29" s="132">
        <f>I27*I28</f>
        <v>7700</v>
      </c>
      <c r="J29" s="133">
        <f>SUM(E29:I29)/D30</f>
        <v>0.53589214819802755</v>
      </c>
      <c r="K29" s="128">
        <f t="shared" si="0"/>
        <v>9</v>
      </c>
    </row>
    <row r="30" spans="1:11">
      <c r="A30" s="363"/>
      <c r="B30" s="363" t="s">
        <v>1072</v>
      </c>
      <c r="C30" s="57"/>
      <c r="D30" s="132">
        <v>71283</v>
      </c>
      <c r="E30" s="128"/>
      <c r="F30" s="128"/>
      <c r="G30" s="128"/>
      <c r="H30" s="128"/>
      <c r="I30" s="128"/>
      <c r="J30" s="128"/>
      <c r="K30" s="128" t="str">
        <f t="shared" si="0"/>
        <v/>
      </c>
    </row>
    <row r="31" spans="1:11">
      <c r="A31" s="363" t="s">
        <v>1109</v>
      </c>
      <c r="B31" s="128"/>
      <c r="C31" s="363" t="s">
        <v>264</v>
      </c>
      <c r="D31" s="128"/>
      <c r="E31" s="128"/>
      <c r="F31" s="128"/>
      <c r="G31" s="128"/>
      <c r="H31" s="128"/>
      <c r="I31" s="128"/>
      <c r="J31" s="128"/>
      <c r="K31" s="128" t="str">
        <f t="shared" si="0"/>
        <v/>
      </c>
    </row>
    <row r="32" spans="1:11">
      <c r="A32" s="363"/>
      <c r="B32" s="363" t="s">
        <v>1073</v>
      </c>
      <c r="C32" s="364"/>
      <c r="D32" s="128"/>
      <c r="E32" s="129">
        <v>17.600000000000001</v>
      </c>
      <c r="F32" s="129">
        <f>AVERAGE(E32,G32)</f>
        <v>17.175000000000001</v>
      </c>
      <c r="G32" s="129">
        <v>16.75</v>
      </c>
      <c r="H32" s="129">
        <f>G32</f>
        <v>16.75</v>
      </c>
      <c r="I32" s="129">
        <f>H32</f>
        <v>16.75</v>
      </c>
      <c r="J32" s="128"/>
      <c r="K32" s="128" t="str">
        <f t="shared" si="0"/>
        <v/>
      </c>
    </row>
    <row r="33" spans="1:11">
      <c r="A33" s="363"/>
      <c r="B33" s="363" t="s">
        <v>1074</v>
      </c>
      <c r="C33" s="364"/>
      <c r="D33" s="130"/>
      <c r="E33" s="131">
        <v>770</v>
      </c>
      <c r="F33" s="131">
        <f>AVERAGE(E33,G33)</f>
        <v>770</v>
      </c>
      <c r="G33" s="131">
        <v>770</v>
      </c>
      <c r="H33" s="131">
        <f>G33</f>
        <v>770</v>
      </c>
      <c r="I33" s="131">
        <f>H33</f>
        <v>770</v>
      </c>
      <c r="J33" s="130"/>
      <c r="K33" s="128" t="str">
        <f t="shared" si="0"/>
        <v/>
      </c>
    </row>
    <row r="34" spans="1:11">
      <c r="A34" s="363"/>
      <c r="B34" s="363" t="s">
        <v>1075</v>
      </c>
      <c r="C34" s="364"/>
      <c r="D34" s="128"/>
      <c r="E34" s="132">
        <f>E32*E33</f>
        <v>13552.000000000002</v>
      </c>
      <c r="F34" s="132">
        <f>F32*F33</f>
        <v>13224.75</v>
      </c>
      <c r="G34" s="132">
        <f>G32*G33</f>
        <v>12897.5</v>
      </c>
      <c r="H34" s="132">
        <f>H32*H33</f>
        <v>12897.5</v>
      </c>
      <c r="I34" s="132">
        <f>I32*I33</f>
        <v>12897.5</v>
      </c>
      <c r="J34" s="133">
        <f>SUM(E34:I34)/D35</f>
        <v>0.58586507141067401</v>
      </c>
      <c r="K34" s="128">
        <f t="shared" si="0"/>
        <v>12</v>
      </c>
    </row>
    <row r="35" spans="1:11">
      <c r="A35" s="363"/>
      <c r="B35" s="363" t="s">
        <v>1072</v>
      </c>
      <c r="C35" s="364"/>
      <c r="D35" s="132">
        <v>111748</v>
      </c>
      <c r="E35" s="128"/>
      <c r="F35" s="128"/>
      <c r="G35" s="128"/>
      <c r="H35" s="128"/>
      <c r="I35" s="128"/>
      <c r="J35" s="128"/>
      <c r="K35" s="128" t="str">
        <f t="shared" si="0"/>
        <v/>
      </c>
    </row>
    <row r="36" spans="1:11">
      <c r="A36" s="363" t="s">
        <v>449</v>
      </c>
      <c r="B36" s="128"/>
      <c r="C36" s="363" t="s">
        <v>450</v>
      </c>
      <c r="D36" s="132"/>
      <c r="E36" s="128"/>
      <c r="F36" s="128"/>
      <c r="G36" s="128"/>
      <c r="H36" s="128"/>
      <c r="I36" s="128"/>
      <c r="J36" s="128"/>
      <c r="K36" s="128" t="str">
        <f t="shared" si="0"/>
        <v/>
      </c>
    </row>
    <row r="37" spans="1:11">
      <c r="A37" s="363"/>
      <c r="B37" s="363" t="s">
        <v>1073</v>
      </c>
      <c r="C37" s="364"/>
      <c r="D37" s="128"/>
      <c r="E37" s="129">
        <v>15.75</v>
      </c>
      <c r="F37" s="129">
        <f>AVERAGE(E37,G37)</f>
        <v>16.375</v>
      </c>
      <c r="G37" s="129">
        <v>17</v>
      </c>
      <c r="H37" s="129">
        <f>G37</f>
        <v>17</v>
      </c>
      <c r="I37" s="129">
        <f>H37</f>
        <v>17</v>
      </c>
      <c r="J37" s="128"/>
      <c r="K37" s="128" t="str">
        <f t="shared" si="0"/>
        <v/>
      </c>
    </row>
    <row r="38" spans="1:11">
      <c r="A38" s="363"/>
      <c r="B38" s="363" t="s">
        <v>1074</v>
      </c>
      <c r="C38" s="364"/>
      <c r="D38" s="130"/>
      <c r="E38" s="131">
        <v>386</v>
      </c>
      <c r="F38" s="131">
        <f>AVERAGE(E38,G38)</f>
        <v>388</v>
      </c>
      <c r="G38" s="131">
        <v>390</v>
      </c>
      <c r="H38" s="131">
        <f>G38</f>
        <v>390</v>
      </c>
      <c r="I38" s="131">
        <f>H38</f>
        <v>390</v>
      </c>
      <c r="J38" s="130"/>
      <c r="K38" s="128" t="str">
        <f t="shared" si="0"/>
        <v/>
      </c>
    </row>
    <row r="39" spans="1:11">
      <c r="A39" s="363"/>
      <c r="B39" s="363" t="s">
        <v>1075</v>
      </c>
      <c r="C39" s="364"/>
      <c r="D39" s="128"/>
      <c r="E39" s="132">
        <f>E37*E38</f>
        <v>6079.5</v>
      </c>
      <c r="F39" s="132">
        <f>F37*F38</f>
        <v>6353.5</v>
      </c>
      <c r="G39" s="132">
        <f>G37*G38</f>
        <v>6630</v>
      </c>
      <c r="H39" s="132">
        <f>H37*H38</f>
        <v>6630</v>
      </c>
      <c r="I39" s="132">
        <f>I37*I38</f>
        <v>6630</v>
      </c>
      <c r="J39" s="133">
        <f>SUM(E39:I39)/D40</f>
        <v>0.60432636577796062</v>
      </c>
      <c r="K39" s="128">
        <f t="shared" si="0"/>
        <v>13</v>
      </c>
    </row>
    <row r="40" spans="1:11">
      <c r="A40" s="363"/>
      <c r="B40" s="363" t="s">
        <v>1072</v>
      </c>
      <c r="C40" s="364"/>
      <c r="D40" s="132">
        <v>53486</v>
      </c>
      <c r="E40" s="128"/>
      <c r="F40" s="128"/>
      <c r="G40" s="128"/>
      <c r="H40" s="128"/>
      <c r="I40" s="128"/>
      <c r="J40" s="128"/>
      <c r="K40" s="128" t="str">
        <f t="shared" si="0"/>
        <v/>
      </c>
    </row>
    <row r="41" spans="1:11">
      <c r="A41" s="363" t="s">
        <v>1110</v>
      </c>
      <c r="B41" s="128"/>
      <c r="C41" s="363" t="s">
        <v>278</v>
      </c>
      <c r="D41" s="128"/>
      <c r="E41" s="128"/>
      <c r="F41" s="128"/>
      <c r="G41" s="128"/>
      <c r="H41" s="128"/>
      <c r="I41" s="128"/>
      <c r="J41" s="128"/>
      <c r="K41" s="128" t="str">
        <f t="shared" si="0"/>
        <v/>
      </c>
    </row>
    <row r="42" spans="1:11">
      <c r="A42" s="363"/>
      <c r="B42" s="363" t="s">
        <v>1073</v>
      </c>
      <c r="C42" s="364"/>
      <c r="D42" s="128"/>
      <c r="E42" s="129">
        <v>19</v>
      </c>
      <c r="F42" s="129">
        <f>AVERAGE(E42,G42)</f>
        <v>19.375</v>
      </c>
      <c r="G42" s="129">
        <v>19.75</v>
      </c>
      <c r="H42" s="129">
        <f>G42</f>
        <v>19.75</v>
      </c>
      <c r="I42" s="129">
        <f>H42</f>
        <v>19.75</v>
      </c>
      <c r="J42" s="128"/>
      <c r="K42" s="128" t="str">
        <f t="shared" si="0"/>
        <v/>
      </c>
    </row>
    <row r="43" spans="1:11">
      <c r="A43" s="363"/>
      <c r="B43" s="363" t="s">
        <v>1074</v>
      </c>
      <c r="C43" s="364"/>
      <c r="D43" s="130"/>
      <c r="E43" s="131">
        <v>218</v>
      </c>
      <c r="F43" s="131">
        <f>AVERAGE(E43,G43)</f>
        <v>224</v>
      </c>
      <c r="G43" s="131">
        <v>230</v>
      </c>
      <c r="H43" s="131">
        <f>G43</f>
        <v>230</v>
      </c>
      <c r="I43" s="131">
        <f>H43</f>
        <v>230</v>
      </c>
      <c r="J43" s="130"/>
      <c r="K43" s="128" t="str">
        <f t="shared" si="0"/>
        <v/>
      </c>
    </row>
    <row r="44" spans="1:11">
      <c r="A44" s="363"/>
      <c r="B44" s="363" t="s">
        <v>1075</v>
      </c>
      <c r="C44" s="364"/>
      <c r="D44" s="128"/>
      <c r="E44" s="132">
        <f>E42*E43</f>
        <v>4142</v>
      </c>
      <c r="F44" s="132">
        <f>F42*F43</f>
        <v>4340</v>
      </c>
      <c r="G44" s="132">
        <f>G42*G43</f>
        <v>4542.5</v>
      </c>
      <c r="H44" s="132">
        <f>H42*H43</f>
        <v>4542.5</v>
      </c>
      <c r="I44" s="132">
        <f>I42*I43</f>
        <v>4542.5</v>
      </c>
      <c r="J44" s="133">
        <f>SUM(E44:I44)/D45</f>
        <v>0.5205052145867175</v>
      </c>
      <c r="K44" s="128">
        <f t="shared" si="0"/>
        <v>6</v>
      </c>
    </row>
    <row r="45" spans="1:11">
      <c r="A45" s="363"/>
      <c r="B45" s="363" t="s">
        <v>1072</v>
      </c>
      <c r="C45" s="364"/>
      <c r="D45" s="132">
        <v>42477</v>
      </c>
      <c r="E45" s="128"/>
      <c r="F45" s="128"/>
      <c r="G45" s="128"/>
      <c r="H45" s="128"/>
      <c r="I45" s="128"/>
      <c r="J45" s="128"/>
      <c r="K45" s="128" t="str">
        <f t="shared" si="0"/>
        <v/>
      </c>
    </row>
    <row r="46" spans="1:11">
      <c r="A46" s="128" t="s">
        <v>410</v>
      </c>
      <c r="B46" s="128"/>
      <c r="C46" s="128" t="s">
        <v>411</v>
      </c>
      <c r="D46" s="128"/>
      <c r="E46" s="128"/>
      <c r="F46" s="128"/>
      <c r="G46" s="128"/>
      <c r="H46" s="128"/>
      <c r="I46" s="128"/>
      <c r="J46" s="128"/>
      <c r="K46" s="128" t="str">
        <f t="shared" ref="K46:K77" si="1">IFERROR(RANK(J46,$J$14:$J$94,1),"")</f>
        <v/>
      </c>
    </row>
    <row r="47" spans="1:11">
      <c r="A47" s="128"/>
      <c r="B47" s="363" t="s">
        <v>1073</v>
      </c>
      <c r="C47" s="128"/>
      <c r="D47" s="128"/>
      <c r="E47" s="129">
        <v>11.25</v>
      </c>
      <c r="F47" s="129">
        <f>AVERAGE(E47,G47)</f>
        <v>10.875</v>
      </c>
      <c r="G47" s="129">
        <v>10.5</v>
      </c>
      <c r="H47" s="129">
        <f>G47</f>
        <v>10.5</v>
      </c>
      <c r="I47" s="129">
        <f>H47</f>
        <v>10.5</v>
      </c>
      <c r="J47" s="128"/>
      <c r="K47" s="128" t="str">
        <f t="shared" si="1"/>
        <v/>
      </c>
    </row>
    <row r="48" spans="1:11">
      <c r="A48" s="128"/>
      <c r="B48" s="363" t="s">
        <v>1074</v>
      </c>
      <c r="C48" s="128"/>
      <c r="D48" s="130"/>
      <c r="E48" s="131">
        <v>355</v>
      </c>
      <c r="F48" s="131">
        <f>AVERAGE(E48,G48)</f>
        <v>357.5</v>
      </c>
      <c r="G48" s="131">
        <v>360</v>
      </c>
      <c r="H48" s="131">
        <f>G48</f>
        <v>360</v>
      </c>
      <c r="I48" s="131">
        <f>H48</f>
        <v>360</v>
      </c>
      <c r="J48" s="130"/>
      <c r="K48" s="128" t="str">
        <f t="shared" si="1"/>
        <v/>
      </c>
    </row>
    <row r="49" spans="1:11">
      <c r="A49" s="128"/>
      <c r="B49" s="363" t="s">
        <v>1075</v>
      </c>
      <c r="C49" s="128"/>
      <c r="D49" s="128"/>
      <c r="E49" s="132">
        <f>E47*E48</f>
        <v>3993.75</v>
      </c>
      <c r="F49" s="132">
        <f>F47*F48</f>
        <v>3887.8125</v>
      </c>
      <c r="G49" s="132">
        <f>G47*G48</f>
        <v>3780</v>
      </c>
      <c r="H49" s="132">
        <f>H47*H48</f>
        <v>3780</v>
      </c>
      <c r="I49" s="132">
        <f>I47*I48</f>
        <v>3780</v>
      </c>
      <c r="J49" s="133">
        <f>SUM(E49:I49)/D50</f>
        <v>0.5322615817018802</v>
      </c>
      <c r="K49" s="128">
        <f t="shared" si="1"/>
        <v>8</v>
      </c>
    </row>
    <row r="50" spans="1:11">
      <c r="A50" s="128"/>
      <c r="B50" s="363" t="s">
        <v>1072</v>
      </c>
      <c r="C50" s="128"/>
      <c r="D50" s="132">
        <v>36113</v>
      </c>
      <c r="E50" s="128"/>
      <c r="F50" s="128"/>
      <c r="G50" s="128"/>
      <c r="H50" s="128"/>
      <c r="I50" s="128"/>
      <c r="J50" s="128"/>
      <c r="K50" s="128" t="str">
        <f t="shared" si="1"/>
        <v/>
      </c>
    </row>
    <row r="51" spans="1:11">
      <c r="A51" s="363" t="s">
        <v>1270</v>
      </c>
      <c r="B51" s="128"/>
      <c r="C51" s="363" t="s">
        <v>689</v>
      </c>
      <c r="D51" s="128"/>
      <c r="E51" s="128"/>
      <c r="F51" s="128"/>
      <c r="G51" s="128"/>
      <c r="H51" s="128"/>
      <c r="I51" s="128"/>
      <c r="J51" s="128"/>
      <c r="K51" s="128" t="str">
        <f t="shared" si="1"/>
        <v/>
      </c>
    </row>
    <row r="52" spans="1:11">
      <c r="A52" s="363"/>
      <c r="B52" s="363" t="s">
        <v>1073</v>
      </c>
      <c r="C52" s="364"/>
      <c r="D52" s="128"/>
      <c r="E52" s="129">
        <v>9.25</v>
      </c>
      <c r="F52" s="129">
        <f>AVERAGE(E52,G52)</f>
        <v>9.375</v>
      </c>
      <c r="G52" s="129">
        <v>9.5</v>
      </c>
      <c r="H52" s="129">
        <f>G52</f>
        <v>9.5</v>
      </c>
      <c r="I52" s="129">
        <f>H52</f>
        <v>9.5</v>
      </c>
      <c r="J52" s="128"/>
      <c r="K52" s="128" t="str">
        <f t="shared" si="1"/>
        <v/>
      </c>
    </row>
    <row r="53" spans="1:11">
      <c r="A53" s="363"/>
      <c r="B53" s="363" t="s">
        <v>1074</v>
      </c>
      <c r="C53" s="364"/>
      <c r="D53" s="130"/>
      <c r="E53" s="131">
        <v>230</v>
      </c>
      <c r="F53" s="131">
        <f>AVERAGE(E53,G53)</f>
        <v>230</v>
      </c>
      <c r="G53" s="131">
        <v>230</v>
      </c>
      <c r="H53" s="131">
        <f>G53</f>
        <v>230</v>
      </c>
      <c r="I53" s="131">
        <f>H53</f>
        <v>230</v>
      </c>
      <c r="J53" s="130"/>
      <c r="K53" s="128" t="str">
        <f t="shared" si="1"/>
        <v/>
      </c>
    </row>
    <row r="54" spans="1:11">
      <c r="A54" s="363"/>
      <c r="B54" s="363" t="s">
        <v>1075</v>
      </c>
      <c r="C54" s="364"/>
      <c r="D54" s="128"/>
      <c r="E54" s="132">
        <f>E52*E53</f>
        <v>2127.5</v>
      </c>
      <c r="F54" s="132">
        <f>F52*F53</f>
        <v>2156.25</v>
      </c>
      <c r="G54" s="132">
        <f>G52*G53</f>
        <v>2185</v>
      </c>
      <c r="H54" s="132">
        <f>H52*H53</f>
        <v>2185</v>
      </c>
      <c r="I54" s="132">
        <f>I52*I53</f>
        <v>2185</v>
      </c>
      <c r="J54" s="133">
        <f>SUM(E54:I54)/D55</f>
        <v>0.48962144825405429</v>
      </c>
      <c r="K54" s="128">
        <f t="shared" si="1"/>
        <v>5</v>
      </c>
    </row>
    <row r="55" spans="1:11">
      <c r="A55" s="363"/>
      <c r="B55" s="363" t="s">
        <v>1072</v>
      </c>
      <c r="C55" s="364"/>
      <c r="D55" s="132">
        <v>22137</v>
      </c>
      <c r="E55" s="128"/>
      <c r="F55" s="128"/>
      <c r="G55" s="128"/>
      <c r="H55" s="128"/>
      <c r="I55" s="128"/>
      <c r="J55" s="128"/>
      <c r="K55" s="128" t="str">
        <f t="shared" si="1"/>
        <v/>
      </c>
    </row>
    <row r="56" spans="1:11">
      <c r="A56" s="363" t="s">
        <v>1112</v>
      </c>
      <c r="B56" s="128"/>
      <c r="C56" s="363" t="s">
        <v>1113</v>
      </c>
      <c r="D56" s="128"/>
      <c r="E56" s="128"/>
      <c r="F56" s="128"/>
      <c r="G56" s="128"/>
      <c r="H56" s="128"/>
      <c r="I56" s="128"/>
      <c r="J56" s="128"/>
      <c r="K56" s="128" t="str">
        <f t="shared" si="1"/>
        <v/>
      </c>
    </row>
    <row r="57" spans="1:11">
      <c r="A57" s="363"/>
      <c r="B57" s="363" t="s">
        <v>1073</v>
      </c>
      <c r="C57" s="364"/>
      <c r="D57" s="128"/>
      <c r="E57" s="129">
        <v>16</v>
      </c>
      <c r="F57" s="129">
        <f>AVERAGE(E57,G57)</f>
        <v>13.5</v>
      </c>
      <c r="G57" s="129">
        <v>11</v>
      </c>
      <c r="H57" s="129">
        <f>G57</f>
        <v>11</v>
      </c>
      <c r="I57" s="129">
        <f>H57</f>
        <v>11</v>
      </c>
      <c r="J57" s="128"/>
      <c r="K57" s="128" t="str">
        <f t="shared" si="1"/>
        <v/>
      </c>
    </row>
    <row r="58" spans="1:11">
      <c r="A58" s="363"/>
      <c r="B58" s="363" t="s">
        <v>1074</v>
      </c>
      <c r="C58" s="364"/>
      <c r="D58" s="130"/>
      <c r="E58" s="131">
        <v>51.5</v>
      </c>
      <c r="F58" s="131">
        <f>AVERAGE(E58,G58)</f>
        <v>52.25</v>
      </c>
      <c r="G58" s="131">
        <v>53</v>
      </c>
      <c r="H58" s="131">
        <f>G58</f>
        <v>53</v>
      </c>
      <c r="I58" s="131">
        <f>H58</f>
        <v>53</v>
      </c>
      <c r="J58" s="130"/>
      <c r="K58" s="128" t="str">
        <f t="shared" si="1"/>
        <v/>
      </c>
    </row>
    <row r="59" spans="1:11">
      <c r="A59" s="363"/>
      <c r="B59" s="363" t="s">
        <v>1075</v>
      </c>
      <c r="C59" s="364"/>
      <c r="D59" s="128"/>
      <c r="E59" s="132">
        <f>E57*E58</f>
        <v>824</v>
      </c>
      <c r="F59" s="132">
        <f>F57*F58</f>
        <v>705.375</v>
      </c>
      <c r="G59" s="132">
        <f>G57*G58</f>
        <v>583</v>
      </c>
      <c r="H59" s="132">
        <f>H57*H58</f>
        <v>583</v>
      </c>
      <c r="I59" s="132">
        <f>I57*I58</f>
        <v>583</v>
      </c>
      <c r="J59" s="133">
        <f>SUM(E59:I59)/D60</f>
        <v>0.63374734196791027</v>
      </c>
      <c r="K59" s="128">
        <f t="shared" si="1"/>
        <v>14</v>
      </c>
    </row>
    <row r="60" spans="1:11">
      <c r="A60" s="363"/>
      <c r="B60" s="363" t="s">
        <v>1072</v>
      </c>
      <c r="C60" s="364"/>
      <c r="D60" s="132">
        <v>5173</v>
      </c>
      <c r="E60" s="128"/>
      <c r="F60" s="128"/>
      <c r="G60" s="128"/>
      <c r="H60" s="128"/>
      <c r="I60" s="128"/>
      <c r="J60" s="128"/>
      <c r="K60" s="128" t="str">
        <f t="shared" si="1"/>
        <v/>
      </c>
    </row>
    <row r="61" spans="1:11">
      <c r="A61" s="363" t="s">
        <v>1114</v>
      </c>
      <c r="B61" s="128"/>
      <c r="C61" s="363" t="s">
        <v>296</v>
      </c>
      <c r="D61" s="132"/>
      <c r="E61" s="128"/>
      <c r="F61" s="128"/>
      <c r="G61" s="128"/>
      <c r="H61" s="128"/>
      <c r="I61" s="128"/>
      <c r="J61" s="128"/>
      <c r="K61" s="128" t="str">
        <f t="shared" si="1"/>
        <v/>
      </c>
    </row>
    <row r="62" spans="1:11">
      <c r="A62" s="363"/>
      <c r="B62" s="363" t="s">
        <v>1073</v>
      </c>
      <c r="C62" s="364"/>
      <c r="D62" s="128"/>
      <c r="E62" s="129">
        <v>9.5</v>
      </c>
      <c r="F62" s="129">
        <f>AVERAGE(E62,G62)</f>
        <v>9.625</v>
      </c>
      <c r="G62" s="129">
        <v>9.75</v>
      </c>
      <c r="H62" s="129">
        <f>G62</f>
        <v>9.75</v>
      </c>
      <c r="I62" s="129">
        <f>H62</f>
        <v>9.75</v>
      </c>
      <c r="J62" s="128"/>
      <c r="K62" s="128" t="str">
        <f t="shared" si="1"/>
        <v/>
      </c>
    </row>
    <row r="63" spans="1:11">
      <c r="A63" s="363"/>
      <c r="B63" s="363" t="s">
        <v>1074</v>
      </c>
      <c r="C63" s="364"/>
      <c r="D63" s="130"/>
      <c r="E63" s="131">
        <v>2025</v>
      </c>
      <c r="F63" s="131">
        <f>AVERAGE(E63,G63)</f>
        <v>2037.5</v>
      </c>
      <c r="G63" s="131">
        <v>2050</v>
      </c>
      <c r="H63" s="131">
        <f>G63</f>
        <v>2050</v>
      </c>
      <c r="I63" s="131">
        <f>H63</f>
        <v>2050</v>
      </c>
      <c r="J63" s="130"/>
      <c r="K63" s="128" t="str">
        <f t="shared" si="1"/>
        <v/>
      </c>
    </row>
    <row r="64" spans="1:11">
      <c r="A64" s="363"/>
      <c r="B64" s="363" t="s">
        <v>1075</v>
      </c>
      <c r="C64" s="364"/>
      <c r="D64" s="128"/>
      <c r="E64" s="132">
        <f>E62*E63</f>
        <v>19237.5</v>
      </c>
      <c r="F64" s="132">
        <f>F62*F63</f>
        <v>19610.9375</v>
      </c>
      <c r="G64" s="132">
        <f>G62*G63</f>
        <v>19987.5</v>
      </c>
      <c r="H64" s="132">
        <f>H62*H63</f>
        <v>19987.5</v>
      </c>
      <c r="I64" s="132">
        <f>I62*I63</f>
        <v>19987.5</v>
      </c>
      <c r="J64" s="133">
        <f>SUM(E64:I64)/D65</f>
        <v>0.88971571416994566</v>
      </c>
      <c r="K64" s="128">
        <f t="shared" si="1"/>
        <v>16</v>
      </c>
    </row>
    <row r="65" spans="1:11">
      <c r="A65" s="363"/>
      <c r="B65" s="363" t="s">
        <v>1072</v>
      </c>
      <c r="C65" s="364"/>
      <c r="D65" s="132">
        <v>111059</v>
      </c>
      <c r="E65" s="128"/>
      <c r="F65" s="128"/>
      <c r="G65" s="128"/>
      <c r="H65" s="128"/>
      <c r="I65" s="128"/>
      <c r="J65" s="128"/>
      <c r="K65" s="128" t="str">
        <f t="shared" si="1"/>
        <v/>
      </c>
    </row>
    <row r="66" spans="1:11">
      <c r="A66" s="363" t="s">
        <v>1115</v>
      </c>
      <c r="B66" s="128"/>
      <c r="C66" s="363" t="s">
        <v>1116</v>
      </c>
      <c r="D66" s="128"/>
      <c r="E66" s="128"/>
      <c r="F66" s="128"/>
      <c r="G66" s="128"/>
      <c r="H66" s="128"/>
      <c r="I66" s="128"/>
      <c r="J66" s="128"/>
      <c r="K66" s="128" t="str">
        <f t="shared" si="1"/>
        <v/>
      </c>
    </row>
    <row r="67" spans="1:11">
      <c r="A67" s="363"/>
      <c r="B67" s="363" t="s">
        <v>1073</v>
      </c>
      <c r="C67" s="364"/>
      <c r="D67" s="128"/>
      <c r="E67" s="129">
        <v>7.75</v>
      </c>
      <c r="F67" s="129">
        <f>AVERAGE(E67,G67)</f>
        <v>7.375</v>
      </c>
      <c r="G67" s="129">
        <v>7</v>
      </c>
      <c r="H67" s="129">
        <f>G67</f>
        <v>7</v>
      </c>
      <c r="I67" s="129">
        <f>H67</f>
        <v>7</v>
      </c>
      <c r="J67" s="128"/>
      <c r="K67" s="128" t="str">
        <f t="shared" si="1"/>
        <v/>
      </c>
    </row>
    <row r="68" spans="1:11">
      <c r="A68" s="363"/>
      <c r="B68" s="363" t="s">
        <v>1074</v>
      </c>
      <c r="C68" s="364"/>
      <c r="D68" s="130"/>
      <c r="E68" s="131">
        <v>62</v>
      </c>
      <c r="F68" s="131">
        <f>AVERAGE(E68,G68)</f>
        <v>62</v>
      </c>
      <c r="G68" s="131">
        <v>62</v>
      </c>
      <c r="H68" s="131">
        <f>G68</f>
        <v>62</v>
      </c>
      <c r="I68" s="131">
        <f>H68</f>
        <v>62</v>
      </c>
      <c r="J68" s="130"/>
      <c r="K68" s="128" t="str">
        <f t="shared" si="1"/>
        <v/>
      </c>
    </row>
    <row r="69" spans="1:11">
      <c r="A69" s="363"/>
      <c r="B69" s="363" t="s">
        <v>1075</v>
      </c>
      <c r="C69" s="364"/>
      <c r="D69" s="128"/>
      <c r="E69" s="132">
        <f>E67*E68</f>
        <v>480.5</v>
      </c>
      <c r="F69" s="132">
        <f>F67*F68</f>
        <v>457.25</v>
      </c>
      <c r="G69" s="132">
        <f>G67*G68</f>
        <v>434</v>
      </c>
      <c r="H69" s="132">
        <f>H67*H68</f>
        <v>434</v>
      </c>
      <c r="I69" s="132">
        <f>I67*I68</f>
        <v>434</v>
      </c>
      <c r="J69" s="133">
        <f>SUM(E69:I69)/D70</f>
        <v>0.39589041095890409</v>
      </c>
      <c r="K69" s="128">
        <f t="shared" si="1"/>
        <v>1</v>
      </c>
    </row>
    <row r="70" spans="1:11">
      <c r="A70" s="363"/>
      <c r="B70" s="363" t="s">
        <v>1072</v>
      </c>
      <c r="C70" s="364"/>
      <c r="D70" s="132">
        <v>5657.5</v>
      </c>
      <c r="E70" s="128"/>
      <c r="F70" s="128"/>
      <c r="G70" s="128"/>
      <c r="H70" s="128"/>
      <c r="I70" s="128"/>
      <c r="J70" s="128"/>
      <c r="K70" s="128" t="str">
        <f t="shared" si="1"/>
        <v/>
      </c>
    </row>
    <row r="71" spans="1:11">
      <c r="A71" s="363" t="s">
        <v>1513</v>
      </c>
      <c r="B71" s="128"/>
      <c r="C71" s="363" t="s">
        <v>1514</v>
      </c>
      <c r="D71" s="128"/>
      <c r="E71" s="128"/>
      <c r="F71" s="128"/>
      <c r="G71" s="128"/>
      <c r="H71" s="128"/>
      <c r="I71" s="128"/>
      <c r="J71" s="128"/>
      <c r="K71" s="128" t="str">
        <f t="shared" si="1"/>
        <v/>
      </c>
    </row>
    <row r="72" spans="1:11">
      <c r="A72" s="363"/>
      <c r="B72" s="363" t="s">
        <v>1073</v>
      </c>
      <c r="C72" s="364"/>
      <c r="D72" s="128"/>
      <c r="E72" s="129">
        <v>4.75</v>
      </c>
      <c r="F72" s="129">
        <f>AVERAGE(E72,G72)</f>
        <v>4.75</v>
      </c>
      <c r="G72" s="129">
        <v>4.75</v>
      </c>
      <c r="H72" s="129">
        <f>G72</f>
        <v>4.75</v>
      </c>
      <c r="I72" s="129">
        <f>H72</f>
        <v>4.75</v>
      </c>
      <c r="J72" s="128"/>
      <c r="K72" s="128" t="str">
        <f t="shared" si="1"/>
        <v/>
      </c>
    </row>
    <row r="73" spans="1:11">
      <c r="A73" s="363"/>
      <c r="B73" s="363" t="s">
        <v>1074</v>
      </c>
      <c r="C73" s="364"/>
      <c r="D73" s="130"/>
      <c r="E73" s="131">
        <v>200.2</v>
      </c>
      <c r="F73" s="131">
        <f>AVERAGE(E73,G73)</f>
        <v>200.2</v>
      </c>
      <c r="G73" s="131">
        <v>200.2</v>
      </c>
      <c r="H73" s="131">
        <f>G73</f>
        <v>200.2</v>
      </c>
      <c r="I73" s="131">
        <f>H73</f>
        <v>200.2</v>
      </c>
      <c r="J73" s="130"/>
      <c r="K73" s="128" t="str">
        <f t="shared" si="1"/>
        <v/>
      </c>
    </row>
    <row r="74" spans="1:11">
      <c r="A74" s="363"/>
      <c r="B74" s="363" t="s">
        <v>1075</v>
      </c>
      <c r="C74" s="364"/>
      <c r="D74" s="128"/>
      <c r="E74" s="132">
        <f>E72*E73</f>
        <v>950.94999999999993</v>
      </c>
      <c r="F74" s="132">
        <f>F72*F73</f>
        <v>950.94999999999993</v>
      </c>
      <c r="G74" s="132">
        <f>G72*G73</f>
        <v>950.94999999999993</v>
      </c>
      <c r="H74" s="132">
        <f>H72*H73</f>
        <v>950.94999999999993</v>
      </c>
      <c r="I74" s="132">
        <f>I72*I73</f>
        <v>950.94999999999993</v>
      </c>
      <c r="J74" s="133">
        <f>SUM(E74:I74)/D75</f>
        <v>0.45082394659991659</v>
      </c>
      <c r="K74" s="128">
        <f t="shared" si="1"/>
        <v>4</v>
      </c>
    </row>
    <row r="75" spans="1:11">
      <c r="A75" s="363"/>
      <c r="B75" s="363" t="s">
        <v>1072</v>
      </c>
      <c r="C75" s="364"/>
      <c r="D75" s="132">
        <v>10546.8</v>
      </c>
      <c r="E75" s="128"/>
      <c r="F75" s="128"/>
      <c r="G75" s="128"/>
      <c r="H75" s="128"/>
      <c r="I75" s="128"/>
      <c r="J75" s="128"/>
      <c r="K75" s="128" t="str">
        <f t="shared" si="1"/>
        <v/>
      </c>
    </row>
    <row r="76" spans="1:11">
      <c r="A76" s="64" t="s">
        <v>1411</v>
      </c>
      <c r="B76" s="128"/>
      <c r="C76" s="363" t="s">
        <v>439</v>
      </c>
      <c r="D76" s="128"/>
      <c r="E76" s="128"/>
      <c r="F76" s="128"/>
      <c r="G76" s="128"/>
      <c r="H76" s="128"/>
      <c r="I76" s="128"/>
      <c r="J76" s="128"/>
      <c r="K76" s="128" t="str">
        <f t="shared" si="1"/>
        <v/>
      </c>
    </row>
    <row r="77" spans="1:11">
      <c r="A77" s="363"/>
      <c r="B77" s="363" t="s">
        <v>1073</v>
      </c>
      <c r="C77" s="364"/>
      <c r="D77" s="128"/>
      <c r="E77" s="129">
        <v>15</v>
      </c>
      <c r="F77" s="129">
        <f>AVERAGE(E77,G77)</f>
        <v>15</v>
      </c>
      <c r="G77" s="129">
        <v>15</v>
      </c>
      <c r="H77" s="129">
        <f>G77</f>
        <v>15</v>
      </c>
      <c r="I77" s="129">
        <f>H77</f>
        <v>15</v>
      </c>
      <c r="J77" s="128"/>
      <c r="K77" s="128" t="str">
        <f t="shared" si="1"/>
        <v/>
      </c>
    </row>
    <row r="78" spans="1:11">
      <c r="A78" s="363"/>
      <c r="B78" s="363" t="s">
        <v>1074</v>
      </c>
      <c r="C78" s="364"/>
      <c r="D78" s="130"/>
      <c r="E78" s="131">
        <v>118</v>
      </c>
      <c r="F78" s="131">
        <f>AVERAGE(E78,G78)</f>
        <v>119</v>
      </c>
      <c r="G78" s="131">
        <v>120</v>
      </c>
      <c r="H78" s="131">
        <f>G78</f>
        <v>120</v>
      </c>
      <c r="I78" s="131">
        <f>H78</f>
        <v>120</v>
      </c>
      <c r="J78" s="130"/>
      <c r="K78" s="128" t="str">
        <f t="shared" ref="K78:K95" si="2">IFERROR(RANK(J78,$J$14:$J$94,1),"")</f>
        <v/>
      </c>
    </row>
    <row r="79" spans="1:11">
      <c r="A79" s="363"/>
      <c r="B79" s="363" t="s">
        <v>1075</v>
      </c>
      <c r="C79" s="364"/>
      <c r="D79" s="128"/>
      <c r="E79" s="132">
        <f>E77*E78</f>
        <v>1770</v>
      </c>
      <c r="F79" s="132">
        <f>F77*F78</f>
        <v>1785</v>
      </c>
      <c r="G79" s="132">
        <f>G77*G78</f>
        <v>1800</v>
      </c>
      <c r="H79" s="132">
        <f>H77*H78</f>
        <v>1800</v>
      </c>
      <c r="I79" s="132">
        <f>I77*I78</f>
        <v>1800</v>
      </c>
      <c r="J79" s="133">
        <f>SUM(E79:I79)/D80</f>
        <v>0.53132787468850129</v>
      </c>
      <c r="K79" s="128">
        <f t="shared" si="2"/>
        <v>7</v>
      </c>
    </row>
    <row r="80" spans="1:11">
      <c r="A80" s="363"/>
      <c r="B80" s="363" t="s">
        <v>1072</v>
      </c>
      <c r="C80" s="364"/>
      <c r="D80" s="132">
        <v>16854</v>
      </c>
      <c r="E80" s="128"/>
      <c r="F80" s="128"/>
      <c r="G80" s="128"/>
      <c r="H80" s="128"/>
      <c r="I80" s="128"/>
      <c r="J80" s="128"/>
      <c r="K80" s="128" t="str">
        <f t="shared" si="2"/>
        <v/>
      </c>
    </row>
    <row r="81" spans="1:15">
      <c r="A81" s="363" t="s">
        <v>1117</v>
      </c>
      <c r="B81" s="128"/>
      <c r="C81" s="363" t="s">
        <v>1118</v>
      </c>
      <c r="D81" s="128"/>
      <c r="E81" s="128"/>
      <c r="F81" s="128"/>
      <c r="G81" s="128"/>
      <c r="H81" s="128"/>
      <c r="I81" s="128"/>
      <c r="J81" s="128"/>
      <c r="K81" s="128" t="str">
        <f t="shared" si="2"/>
        <v/>
      </c>
    </row>
    <row r="82" spans="1:15">
      <c r="A82" s="363"/>
      <c r="B82" s="363" t="s">
        <v>1073</v>
      </c>
      <c r="C82" s="364"/>
      <c r="D82" s="128"/>
      <c r="E82" s="129">
        <v>10.75</v>
      </c>
      <c r="F82" s="129">
        <f>AVERAGE(E82,G82)</f>
        <v>10.875</v>
      </c>
      <c r="G82" s="129">
        <v>11</v>
      </c>
      <c r="H82" s="129">
        <f>G82</f>
        <v>11</v>
      </c>
      <c r="I82" s="129">
        <f>H82</f>
        <v>11</v>
      </c>
      <c r="J82" s="128"/>
      <c r="K82" s="128" t="str">
        <f t="shared" si="2"/>
        <v/>
      </c>
    </row>
    <row r="83" spans="1:15">
      <c r="A83" s="363"/>
      <c r="B83" s="363" t="s">
        <v>1074</v>
      </c>
      <c r="C83" s="364"/>
      <c r="D83" s="130"/>
      <c r="E83" s="131">
        <v>102</v>
      </c>
      <c r="F83" s="131">
        <f>AVERAGE(E83,G83)</f>
        <v>102</v>
      </c>
      <c r="G83" s="131">
        <v>102</v>
      </c>
      <c r="H83" s="131">
        <f>G83</f>
        <v>102</v>
      </c>
      <c r="I83" s="131">
        <f>H83</f>
        <v>102</v>
      </c>
      <c r="J83" s="130"/>
      <c r="K83" s="128" t="str">
        <f t="shared" si="2"/>
        <v/>
      </c>
    </row>
    <row r="84" spans="1:15">
      <c r="A84" s="363"/>
      <c r="B84" s="363" t="s">
        <v>1075</v>
      </c>
      <c r="C84" s="364"/>
      <c r="D84" s="128"/>
      <c r="E84" s="132">
        <f>E82*E83</f>
        <v>1096.5</v>
      </c>
      <c r="F84" s="132">
        <f>F82*F83</f>
        <v>1109.25</v>
      </c>
      <c r="G84" s="132">
        <f>G82*G83</f>
        <v>1122</v>
      </c>
      <c r="H84" s="132">
        <f>H82*H83</f>
        <v>1122</v>
      </c>
      <c r="I84" s="132">
        <f>I82*I83</f>
        <v>1122</v>
      </c>
      <c r="J84" s="133">
        <f>SUM(E84:I84)/D85</f>
        <v>0.65821027761370343</v>
      </c>
      <c r="K84" s="128">
        <f t="shared" si="2"/>
        <v>15</v>
      </c>
    </row>
    <row r="85" spans="1:15">
      <c r="A85" s="363"/>
      <c r="B85" s="363" t="s">
        <v>1072</v>
      </c>
      <c r="C85" s="364"/>
      <c r="D85" s="132">
        <v>8465</v>
      </c>
      <c r="E85" s="128"/>
      <c r="F85" s="128"/>
      <c r="G85" s="128"/>
      <c r="H85" s="128"/>
      <c r="I85" s="128"/>
      <c r="J85" s="128"/>
      <c r="K85" s="128" t="str">
        <f t="shared" si="2"/>
        <v/>
      </c>
    </row>
    <row r="86" spans="1:15">
      <c r="A86" s="363" t="s">
        <v>1119</v>
      </c>
      <c r="B86" s="128"/>
      <c r="C86" s="363" t="s">
        <v>575</v>
      </c>
      <c r="D86" s="132"/>
      <c r="E86" s="128"/>
      <c r="F86" s="128"/>
      <c r="G86" s="128"/>
      <c r="H86" s="128"/>
      <c r="I86" s="128"/>
      <c r="J86" s="128"/>
      <c r="K86" s="128" t="str">
        <f t="shared" si="2"/>
        <v/>
      </c>
    </row>
    <row r="87" spans="1:15">
      <c r="A87" s="105"/>
      <c r="B87" s="363" t="s">
        <v>1073</v>
      </c>
      <c r="C87" s="364"/>
      <c r="D87" s="128"/>
      <c r="E87" s="129">
        <v>9.25</v>
      </c>
      <c r="F87" s="129">
        <f>AVERAGE(E87,G87)</f>
        <v>9.375</v>
      </c>
      <c r="G87" s="129">
        <v>9.5</v>
      </c>
      <c r="H87" s="129">
        <f>G87</f>
        <v>9.5</v>
      </c>
      <c r="I87" s="129">
        <f>H87</f>
        <v>9.5</v>
      </c>
      <c r="J87" s="128"/>
      <c r="K87" s="128" t="str">
        <f t="shared" si="2"/>
        <v/>
      </c>
    </row>
    <row r="88" spans="1:15">
      <c r="A88" s="105"/>
      <c r="B88" s="363" t="s">
        <v>1074</v>
      </c>
      <c r="C88" s="364"/>
      <c r="D88" s="130"/>
      <c r="E88" s="131">
        <v>553</v>
      </c>
      <c r="F88" s="131">
        <f>AVERAGE(E88,G88)</f>
        <v>556.5</v>
      </c>
      <c r="G88" s="131">
        <v>560</v>
      </c>
      <c r="H88" s="131">
        <f>G88</f>
        <v>560</v>
      </c>
      <c r="I88" s="131">
        <f>H88</f>
        <v>560</v>
      </c>
      <c r="J88" s="130"/>
      <c r="K88" s="128" t="str">
        <f t="shared" si="2"/>
        <v/>
      </c>
    </row>
    <row r="89" spans="1:15">
      <c r="A89" s="105"/>
      <c r="B89" s="363" t="s">
        <v>1075</v>
      </c>
      <c r="C89" s="364"/>
      <c r="D89" s="128"/>
      <c r="E89" s="132">
        <f>E87*E88</f>
        <v>5115.25</v>
      </c>
      <c r="F89" s="132">
        <f>F87*F88</f>
        <v>5217.1875</v>
      </c>
      <c r="G89" s="132">
        <f>G87*G88</f>
        <v>5320</v>
      </c>
      <c r="H89" s="132">
        <f>H87*H88</f>
        <v>5320</v>
      </c>
      <c r="I89" s="132">
        <f>I87*I88</f>
        <v>5320</v>
      </c>
      <c r="J89" s="133">
        <f>SUM(E89:I89)/D90</f>
        <v>0.54488710546494523</v>
      </c>
      <c r="K89" s="128">
        <f t="shared" si="2"/>
        <v>10</v>
      </c>
    </row>
    <row r="90" spans="1:15">
      <c r="A90" s="105"/>
      <c r="B90" s="363" t="s">
        <v>1072</v>
      </c>
      <c r="C90" s="364"/>
      <c r="D90" s="132">
        <v>48253</v>
      </c>
      <c r="E90" s="128"/>
      <c r="F90" s="128"/>
      <c r="G90" s="128"/>
      <c r="H90" s="128"/>
      <c r="I90" s="128"/>
      <c r="J90" s="128"/>
      <c r="K90" s="128" t="str">
        <f t="shared" si="2"/>
        <v/>
      </c>
      <c r="O90" s="134"/>
    </row>
    <row r="91" spans="1:15">
      <c r="B91" s="128"/>
      <c r="C91" s="128"/>
      <c r="D91" s="128"/>
      <c r="E91" s="128"/>
      <c r="F91" s="128"/>
      <c r="G91" s="128"/>
      <c r="H91" s="128"/>
      <c r="I91" s="128"/>
      <c r="J91" s="133"/>
      <c r="K91" s="128" t="str">
        <f t="shared" si="2"/>
        <v/>
      </c>
      <c r="O91" s="135"/>
    </row>
    <row r="92" spans="1:15">
      <c r="K92" s="128" t="str">
        <f t="shared" si="2"/>
        <v/>
      </c>
      <c r="O92" s="136"/>
    </row>
    <row r="93" spans="1:15">
      <c r="A93" s="128" t="s">
        <v>1418</v>
      </c>
      <c r="B93" s="128"/>
      <c r="C93" s="128" t="s">
        <v>1497</v>
      </c>
      <c r="D93" s="128"/>
      <c r="F93" s="128"/>
      <c r="G93" s="128"/>
      <c r="H93" s="128"/>
      <c r="I93" s="128"/>
      <c r="J93" s="128"/>
      <c r="K93" s="128" t="str">
        <f t="shared" si="2"/>
        <v/>
      </c>
    </row>
    <row r="94" spans="1:15">
      <c r="A94" s="128"/>
      <c r="B94" s="128" t="s">
        <v>1650</v>
      </c>
      <c r="C94" s="128"/>
      <c r="D94" s="128"/>
      <c r="E94" s="491">
        <v>1895</v>
      </c>
      <c r="F94" s="491">
        <v>2598</v>
      </c>
      <c r="G94" s="491">
        <v>2663</v>
      </c>
      <c r="H94" s="491">
        <v>2822</v>
      </c>
      <c r="I94" s="491">
        <v>2816</v>
      </c>
      <c r="J94" s="133">
        <f>SUM(E94:I94)/D95</f>
        <v>1.1387627948375612</v>
      </c>
      <c r="K94" s="128">
        <f t="shared" si="2"/>
        <v>17</v>
      </c>
      <c r="M94" s="385"/>
    </row>
    <row r="95" spans="1:15">
      <c r="A95" s="128"/>
      <c r="B95" s="128" t="s">
        <v>1651</v>
      </c>
      <c r="C95" s="128"/>
      <c r="D95" s="132">
        <v>11235</v>
      </c>
      <c r="E95" s="132"/>
      <c r="F95" s="132"/>
      <c r="G95" s="132"/>
      <c r="H95" s="132"/>
      <c r="I95" s="132"/>
      <c r="J95" s="137"/>
      <c r="K95" s="128" t="str">
        <f t="shared" si="2"/>
        <v/>
      </c>
      <c r="M95" s="385"/>
    </row>
    <row r="96" spans="1:15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</row>
    <row r="97" spans="1:11">
      <c r="A97" s="128"/>
      <c r="B97" s="128" t="s">
        <v>1644</v>
      </c>
      <c r="C97" s="128"/>
      <c r="D97" s="132"/>
      <c r="F97" s="128"/>
      <c r="G97" s="128"/>
      <c r="H97" s="128"/>
      <c r="I97" s="128"/>
      <c r="J97" s="138">
        <f>SUM(E94:I94)</f>
        <v>12794</v>
      </c>
      <c r="K97" s="128"/>
    </row>
    <row r="98" spans="1:11">
      <c r="A98" s="128"/>
      <c r="B98" s="128" t="s">
        <v>1416</v>
      </c>
      <c r="C98" s="128"/>
      <c r="D98" s="128"/>
      <c r="F98" s="128"/>
      <c r="G98" s="128"/>
      <c r="H98" s="128"/>
      <c r="I98" s="128"/>
      <c r="J98" s="138">
        <f>AVERAGE(E94:H94)</f>
        <v>2494.5</v>
      </c>
      <c r="K98" s="128"/>
    </row>
    <row r="99" spans="1:11">
      <c r="A99" s="128"/>
      <c r="B99" s="128" t="s">
        <v>1077</v>
      </c>
      <c r="C99" s="128"/>
      <c r="D99" s="128"/>
      <c r="F99" s="128"/>
      <c r="G99" s="128"/>
      <c r="H99" s="128"/>
      <c r="I99" s="128"/>
      <c r="J99" s="137">
        <f>MEDIAN(J14:J90)</f>
        <v>0.53407686494995388</v>
      </c>
      <c r="K99" s="128"/>
    </row>
    <row r="100" spans="1:11">
      <c r="A100" s="128"/>
      <c r="B100" s="128" t="s">
        <v>1417</v>
      </c>
      <c r="C100" s="128"/>
      <c r="D100" s="128"/>
      <c r="F100" s="128"/>
      <c r="G100" s="128"/>
      <c r="H100" s="128"/>
      <c r="I100" s="128"/>
      <c r="J100" s="139">
        <f>J94/J99</f>
        <v>2.1322076831473873</v>
      </c>
      <c r="K100" s="128"/>
    </row>
    <row r="101" spans="1:11">
      <c r="A101" s="128"/>
      <c r="B101" s="128"/>
      <c r="C101" s="128"/>
      <c r="D101" s="128"/>
      <c r="F101" s="128"/>
      <c r="G101" s="128"/>
      <c r="H101" s="128"/>
      <c r="I101" s="128"/>
      <c r="J101" s="139"/>
      <c r="K101" s="128"/>
    </row>
    <row r="102" spans="1:11">
      <c r="A102" s="126" t="s">
        <v>32</v>
      </c>
      <c r="B102" s="126"/>
    </row>
    <row r="103" spans="1:11">
      <c r="A103" s="112" t="s">
        <v>1631</v>
      </c>
    </row>
    <row r="104" spans="1:11">
      <c r="A104" s="112" t="s">
        <v>1649</v>
      </c>
    </row>
    <row r="105" spans="1:11">
      <c r="A105" s="112" t="s">
        <v>1652</v>
      </c>
    </row>
    <row r="106" spans="1:11">
      <c r="B106" s="105"/>
    </row>
  </sheetData>
  <mergeCells count="2">
    <mergeCell ref="A2:J2"/>
    <mergeCell ref="A3:J3"/>
  </mergeCells>
  <printOptions horizontalCentered="1"/>
  <pageMargins left="0.7" right="0.7" top="1.25" bottom="0.75" header="0.3" footer="0.3"/>
  <pageSetup scale="70" fitToWidth="0" fitToHeight="0" orientation="portrait" useFirstPageNumber="1" r:id="rId1"/>
  <headerFooter scaleWithDoc="0">
    <oddHeader xml:space="preserve">&amp;RExhibit AEB-10
Page &amp;P of 3
</oddHeader>
  </headerFooter>
  <rowBreaks count="1" manualBreakCount="1">
    <brk id="5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2:K72"/>
  <sheetViews>
    <sheetView showGridLines="0" zoomScale="70" zoomScaleNormal="70" zoomScaleSheetLayoutView="85" zoomScalePageLayoutView="85" workbookViewId="0"/>
  </sheetViews>
  <sheetFormatPr defaultColWidth="9" defaultRowHeight="15.75"/>
  <cols>
    <col min="1" max="1" width="12.5703125" style="105" customWidth="1"/>
    <col min="2" max="2" width="5.28515625" style="105" bestFit="1" customWidth="1"/>
    <col min="3" max="3" width="35.5703125" style="105" customWidth="1"/>
    <col min="4" max="6" width="12.5703125" style="105" customWidth="1"/>
    <col min="7" max="16384" width="9" style="105"/>
  </cols>
  <sheetData>
    <row r="2" spans="1:6">
      <c r="A2" s="460" t="s">
        <v>1645</v>
      </c>
      <c r="B2" s="103"/>
      <c r="C2" s="104"/>
      <c r="D2" s="104"/>
      <c r="E2" s="104"/>
      <c r="F2" s="104"/>
    </row>
    <row r="25" spans="2:11">
      <c r="C25" s="106" t="s">
        <v>1271</v>
      </c>
      <c r="D25" s="104"/>
      <c r="E25" s="104"/>
    </row>
    <row r="26" spans="2:11">
      <c r="H26" s="107"/>
      <c r="I26" s="107"/>
      <c r="J26" s="107"/>
      <c r="K26" s="107"/>
    </row>
    <row r="27" spans="2:11">
      <c r="B27" s="108" t="s">
        <v>1076</v>
      </c>
      <c r="C27" s="108" t="s">
        <v>20</v>
      </c>
      <c r="D27" s="109"/>
      <c r="E27" s="108" t="s">
        <v>1646</v>
      </c>
      <c r="H27" s="107" t="s">
        <v>1078</v>
      </c>
      <c r="I27" s="107"/>
      <c r="J27" s="107"/>
      <c r="K27" s="107"/>
    </row>
    <row r="28" spans="2:11">
      <c r="C28" s="110"/>
      <c r="H28" s="111" t="s">
        <v>1272</v>
      </c>
      <c r="I28" s="111" t="s">
        <v>38</v>
      </c>
      <c r="J28" s="107"/>
      <c r="K28" s="107"/>
    </row>
    <row r="29" spans="2:11">
      <c r="B29" s="105">
        <v>1</v>
      </c>
      <c r="C29" s="112" t="str">
        <f>INDEX('AEB-10 CapEx 1'!A:A,MATCH('AEB-10 CapEx 2'!$B29,'AEB-10 CapEx 1'!K:K,0)-3)</f>
        <v>NorthWestern Corporation</v>
      </c>
      <c r="D29" s="82" t="str">
        <f>INDEX('AEB-10 CapEx 1'!C:C,MATCH('AEB-10 CapEx 2'!$C29,'AEB-10 CapEx 1'!A:A,0))</f>
        <v>NWE</v>
      </c>
      <c r="E29" s="113">
        <f>INDEX('AEB-10 CapEx 1'!J:J,MATCH('AEB-10 CapEx 2'!$D29,'AEB-10 CapEx 1'!C:C,0)+3)</f>
        <v>0.39589041095890409</v>
      </c>
      <c r="H29" s="107">
        <v>0</v>
      </c>
      <c r="I29" s="114">
        <f>E47</f>
        <v>0.53407686494995388</v>
      </c>
      <c r="J29" s="107"/>
      <c r="K29" s="107"/>
    </row>
    <row r="30" spans="2:11">
      <c r="B30" s="105">
        <v>2</v>
      </c>
      <c r="C30" s="112" t="str">
        <f>INDEX('AEB-10 CapEx 1'!A:A,MATCH('AEB-10 CapEx 2'!$B30,'AEB-10 CapEx 1'!K:K,0)-3)</f>
        <v>ALLETE, Inc.</v>
      </c>
      <c r="D30" s="359" t="str">
        <f>INDEX('AEB-10 CapEx 1'!C:C,MATCH('AEB-10 CapEx 2'!$C30,'AEB-10 CapEx 1'!A:A,0))</f>
        <v>ALE</v>
      </c>
      <c r="E30" s="113">
        <f>INDEX('AEB-10 CapEx 1'!J:J,MATCH('AEB-10 CapEx 2'!$D30,'AEB-10 CapEx 1'!C:C,0)+3)</f>
        <v>0.41442845723421268</v>
      </c>
      <c r="H30" s="107">
        <v>10</v>
      </c>
      <c r="I30" s="114">
        <f>E47</f>
        <v>0.53407686494995388</v>
      </c>
      <c r="J30" s="107"/>
      <c r="K30" s="107"/>
    </row>
    <row r="31" spans="2:11">
      <c r="B31" s="105">
        <v>3</v>
      </c>
      <c r="C31" s="112" t="str">
        <f>INDEX('AEB-10 CapEx 1'!A:A,MATCH('AEB-10 CapEx 2'!$B31,'AEB-10 CapEx 1'!K:K,0)-3)</f>
        <v>Alliant Energy Corporation</v>
      </c>
      <c r="D31" s="359" t="str">
        <f>INDEX('AEB-10 CapEx 1'!C:C,MATCH('AEB-10 CapEx 2'!$C31,'AEB-10 CapEx 1'!A:A,0))</f>
        <v>LNT</v>
      </c>
      <c r="E31" s="113">
        <f>INDEX('AEB-10 CapEx 1'!J:J,MATCH('AEB-10 CapEx 2'!$D31,'AEB-10 CapEx 1'!C:C,0)+3)</f>
        <v>0.43605588724072136</v>
      </c>
      <c r="H31" s="107"/>
      <c r="I31" s="107"/>
      <c r="J31" s="107"/>
      <c r="K31" s="107"/>
    </row>
    <row r="32" spans="2:11">
      <c r="B32" s="105">
        <v>4</v>
      </c>
      <c r="C32" s="112" t="str">
        <f>INDEX('AEB-10 CapEx 1'!A:A,MATCH('AEB-10 CapEx 2'!$B32,'AEB-10 CapEx 1'!K:K,0)-3)</f>
        <v>OGE Energy Corporation</v>
      </c>
      <c r="D32" s="359" t="str">
        <f>INDEX('AEB-10 CapEx 1'!C:C,MATCH('AEB-10 CapEx 2'!$C32,'AEB-10 CapEx 1'!A:A,0))</f>
        <v>OGE</v>
      </c>
      <c r="E32" s="113">
        <f>INDEX('AEB-10 CapEx 1'!J:J,MATCH('AEB-10 CapEx 2'!$D32,'AEB-10 CapEx 1'!C:C,0)+3)</f>
        <v>0.45082394659991659</v>
      </c>
      <c r="H32" s="107"/>
      <c r="I32" s="107"/>
      <c r="J32" s="107"/>
      <c r="K32" s="107"/>
    </row>
    <row r="33" spans="2:11">
      <c r="B33" s="105">
        <v>5</v>
      </c>
      <c r="C33" s="112" t="str">
        <f>INDEX('AEB-10 CapEx 1'!A:A,MATCH('AEB-10 CapEx 2'!$B33,'AEB-10 CapEx 1'!K:K,0)-3)</f>
        <v xml:space="preserve">Evergy, Inc. </v>
      </c>
      <c r="D33" s="359" t="str">
        <f>INDEX('AEB-10 CapEx 1'!C:C,MATCH('AEB-10 CapEx 2'!$C33,'AEB-10 CapEx 1'!A:A,0))</f>
        <v>EVRG</v>
      </c>
      <c r="E33" s="113">
        <f>INDEX('AEB-10 CapEx 1'!J:J,MATCH('AEB-10 CapEx 2'!$D33,'AEB-10 CapEx 1'!C:C,0)+3)</f>
        <v>0.48962144825405429</v>
      </c>
      <c r="H33" s="107"/>
      <c r="I33" s="107"/>
      <c r="J33" s="107"/>
      <c r="K33" s="107"/>
    </row>
    <row r="34" spans="2:11">
      <c r="B34" s="105">
        <v>6</v>
      </c>
      <c r="C34" s="112" t="str">
        <f>INDEX('AEB-10 CapEx 1'!A:A,MATCH('AEB-10 CapEx 2'!$B34,'AEB-10 CapEx 1'!K:K,0)-3)</f>
        <v>Entergy Corporation</v>
      </c>
      <c r="D34" s="359" t="str">
        <f>INDEX('AEB-10 CapEx 1'!C:C,MATCH('AEB-10 CapEx 2'!$C34,'AEB-10 CapEx 1'!A:A,0))</f>
        <v>ETR</v>
      </c>
      <c r="E34" s="113">
        <f>INDEX('AEB-10 CapEx 1'!J:J,MATCH('AEB-10 CapEx 2'!$D34,'AEB-10 CapEx 1'!C:C,0)+3)</f>
        <v>0.5205052145867175</v>
      </c>
    </row>
    <row r="35" spans="2:11">
      <c r="B35" s="105">
        <v>7</v>
      </c>
      <c r="C35" s="112" t="str">
        <f>INDEX('AEB-10 CapEx 1'!A:A,MATCH('AEB-10 CapEx 2'!$B35,'AEB-10 CapEx 1'!K:K,0)-3)</f>
        <v>Pinnacle West Capital Corporation</v>
      </c>
      <c r="D35" s="359" t="str">
        <f>INDEX('AEB-10 CapEx 1'!C:C,MATCH('AEB-10 CapEx 2'!$C35,'AEB-10 CapEx 1'!A:A,0))</f>
        <v>PNW</v>
      </c>
      <c r="E35" s="113">
        <f>INDEX('AEB-10 CapEx 1'!J:J,MATCH('AEB-10 CapEx 2'!$D35,'AEB-10 CapEx 1'!C:C,0)+3)</f>
        <v>0.53132787468850129</v>
      </c>
    </row>
    <row r="36" spans="2:11">
      <c r="B36" s="105">
        <v>8</v>
      </c>
      <c r="C36" s="112" t="str">
        <f>INDEX('AEB-10 CapEx 1'!A:A,MATCH('AEB-10 CapEx 2'!$B36,'AEB-10 CapEx 1'!K:K,0)-3)</f>
        <v>Eversource Energy</v>
      </c>
      <c r="D36" s="359" t="str">
        <f>INDEX('AEB-10 CapEx 1'!C:C,MATCH('AEB-10 CapEx 2'!$C36,'AEB-10 CapEx 1'!A:A,0))</f>
        <v>ES</v>
      </c>
      <c r="E36" s="113">
        <f>INDEX('AEB-10 CapEx 1'!J:J,MATCH('AEB-10 CapEx 2'!$D36,'AEB-10 CapEx 1'!C:C,0)+3)</f>
        <v>0.5322615817018802</v>
      </c>
      <c r="F36" s="82"/>
      <c r="G36" s="113"/>
    </row>
    <row r="37" spans="2:11">
      <c r="B37" s="105">
        <v>9</v>
      </c>
      <c r="C37" s="112" t="str">
        <f>INDEX('AEB-10 CapEx 1'!A:A,MATCH('AEB-10 CapEx 2'!$B37,'AEB-10 CapEx 1'!K:K,0)-3)</f>
        <v>American Electric Power Company, Inc.</v>
      </c>
      <c r="D37" s="359" t="str">
        <f>INDEX('AEB-10 CapEx 1'!C:C,MATCH('AEB-10 CapEx 2'!$C37,'AEB-10 CapEx 1'!A:A,0))</f>
        <v>AEP</v>
      </c>
      <c r="E37" s="113">
        <f>INDEX('AEB-10 CapEx 1'!J:J,MATCH('AEB-10 CapEx 2'!$D37,'AEB-10 CapEx 1'!C:C,0)+3)</f>
        <v>0.53589214819802755</v>
      </c>
      <c r="F37" s="359"/>
      <c r="G37" s="113"/>
    </row>
    <row r="38" spans="2:11">
      <c r="B38" s="105">
        <v>10</v>
      </c>
      <c r="C38" s="112" t="str">
        <f>INDEX('AEB-10 CapEx 1'!A:A,MATCH('AEB-10 CapEx 2'!$B38,'AEB-10 CapEx 1'!K:K,0)-3)</f>
        <v>Xcel Energy Inc.</v>
      </c>
      <c r="D38" s="359" t="str">
        <f>INDEX('AEB-10 CapEx 1'!C:C,MATCH('AEB-10 CapEx 2'!$C38,'AEB-10 CapEx 1'!A:A,0))</f>
        <v>XEL</v>
      </c>
      <c r="E38" s="113">
        <f>INDEX('AEB-10 CapEx 1'!J:J,MATCH('AEB-10 CapEx 2'!$D38,'AEB-10 CapEx 1'!C:C,0)+3)</f>
        <v>0.54488710546494523</v>
      </c>
      <c r="F38" s="82"/>
      <c r="G38" s="113"/>
    </row>
    <row r="39" spans="2:11">
      <c r="B39" s="105">
        <v>11</v>
      </c>
      <c r="C39" s="112" t="str">
        <f>INDEX('AEB-10 CapEx 1'!A:A,MATCH('AEB-10 CapEx 2'!$B39,'AEB-10 CapEx 1'!K:K,0)-3)</f>
        <v>Ameren Corporation</v>
      </c>
      <c r="D39" s="359" t="str">
        <f>INDEX('AEB-10 CapEx 1'!C:C,MATCH('AEB-10 CapEx 2'!$C39,'AEB-10 CapEx 1'!A:A,0))</f>
        <v>AEE</v>
      </c>
      <c r="E39" s="113">
        <f>INDEX('AEB-10 CapEx 1'!J:J,MATCH('AEB-10 CapEx 2'!$D39,'AEB-10 CapEx 1'!C:C,0)+3)</f>
        <v>0.57672653700978826</v>
      </c>
      <c r="F39" s="82"/>
      <c r="G39" s="113"/>
    </row>
    <row r="40" spans="2:11">
      <c r="B40" s="105">
        <v>12</v>
      </c>
      <c r="C40" s="112" t="str">
        <f>INDEX('AEB-10 CapEx 1'!A:A,MATCH('AEB-10 CapEx 2'!$B40,'AEB-10 CapEx 1'!K:K,0)-3)</f>
        <v>Duke Energy Corporation</v>
      </c>
      <c r="D40" s="359" t="str">
        <f>INDEX('AEB-10 CapEx 1'!C:C,MATCH('AEB-10 CapEx 2'!$C40,'AEB-10 CapEx 1'!A:A,0))</f>
        <v>DUK</v>
      </c>
      <c r="E40" s="113">
        <f>INDEX('AEB-10 CapEx 1'!J:J,MATCH('AEB-10 CapEx 2'!$D40,'AEB-10 CapEx 1'!C:C,0)+3)</f>
        <v>0.58586507141067401</v>
      </c>
      <c r="F40" s="82"/>
      <c r="G40" s="113"/>
    </row>
    <row r="41" spans="2:11">
      <c r="B41" s="105">
        <v>13</v>
      </c>
      <c r="C41" s="112" t="str">
        <f>INDEX('AEB-10 CapEx 1'!A:A,MATCH('AEB-10 CapEx 2'!$B41,'AEB-10 CapEx 1'!K:K,0)-3)</f>
        <v>Edison International</v>
      </c>
      <c r="D41" s="359" t="str">
        <f>INDEX('AEB-10 CapEx 1'!C:C,MATCH('AEB-10 CapEx 2'!$C41,'AEB-10 CapEx 1'!A:A,0))</f>
        <v>EIX</v>
      </c>
      <c r="E41" s="113">
        <f>INDEX('AEB-10 CapEx 1'!J:J,MATCH('AEB-10 CapEx 2'!$D41,'AEB-10 CapEx 1'!C:C,0)+3)</f>
        <v>0.60432636577796062</v>
      </c>
      <c r="F41" s="82"/>
      <c r="G41" s="113"/>
    </row>
    <row r="42" spans="2:11">
      <c r="B42" s="105">
        <v>14</v>
      </c>
      <c r="C42" s="112" t="str">
        <f>INDEX('AEB-10 CapEx 1'!A:A,MATCH('AEB-10 CapEx 2'!$B42,'AEB-10 CapEx 1'!K:K,0)-3)</f>
        <v>IDACORP, Inc.</v>
      </c>
      <c r="D42" s="359" t="str">
        <f>INDEX('AEB-10 CapEx 1'!C:C,MATCH('AEB-10 CapEx 2'!$C42,'AEB-10 CapEx 1'!A:A,0))</f>
        <v>IDA</v>
      </c>
      <c r="E42" s="113">
        <f>INDEX('AEB-10 CapEx 1'!J:J,MATCH('AEB-10 CapEx 2'!$D42,'AEB-10 CapEx 1'!C:C,0)+3)</f>
        <v>0.63374734196791027</v>
      </c>
      <c r="F42" s="82"/>
      <c r="G42" s="113"/>
    </row>
    <row r="43" spans="2:11">
      <c r="B43" s="105">
        <v>15</v>
      </c>
      <c r="C43" s="112" t="str">
        <f>INDEX('AEB-10 CapEx 1'!A:A,MATCH('AEB-10 CapEx 2'!$B43,'AEB-10 CapEx 1'!K:K,0)-3)</f>
        <v>Portland General Electric Company</v>
      </c>
      <c r="D43" s="359" t="str">
        <f>INDEX('AEB-10 CapEx 1'!C:C,MATCH('AEB-10 CapEx 2'!$C43,'AEB-10 CapEx 1'!A:A,0))</f>
        <v>POR</v>
      </c>
      <c r="E43" s="113">
        <f>INDEX('AEB-10 CapEx 1'!J:J,MATCH('AEB-10 CapEx 2'!$D43,'AEB-10 CapEx 1'!C:C,0)+3)</f>
        <v>0.65821027761370343</v>
      </c>
      <c r="F43" s="359"/>
      <c r="G43" s="113"/>
    </row>
    <row r="44" spans="2:11">
      <c r="B44" s="105">
        <v>16</v>
      </c>
      <c r="C44" s="112" t="str">
        <f>INDEX('AEB-10 CapEx 1'!A:A,MATCH('AEB-10 CapEx 2'!$B44,'AEB-10 CapEx 1'!K:K,0)-3)</f>
        <v>NextEra Energy, Inc.</v>
      </c>
      <c r="D44" s="359" t="str">
        <f>INDEX('AEB-10 CapEx 1'!C:C,MATCH('AEB-10 CapEx 2'!$C44,'AEB-10 CapEx 1'!A:A,0))</f>
        <v>NEE</v>
      </c>
      <c r="E44" s="113">
        <f>INDEX('AEB-10 CapEx 1'!J:J,MATCH('AEB-10 CapEx 2'!$D44,'AEB-10 CapEx 1'!C:C,0)+3)</f>
        <v>0.88971571416994566</v>
      </c>
      <c r="F44" s="82"/>
      <c r="G44" s="113"/>
    </row>
    <row r="45" spans="2:11">
      <c r="B45" s="105">
        <v>17</v>
      </c>
      <c r="C45" s="112" t="str">
        <f>INDEX('AEB-10 CapEx 1'!A:A,MATCH('AEB-10 CapEx 2'!$B45,'AEB-10 CapEx 1'!K:K,0)-1)</f>
        <v>CenterPoint Houston</v>
      </c>
      <c r="D45" s="389" t="str">
        <f>INDEX('AEB-10 CapEx 1'!C:C,MATCH(C45,'AEB-10 CapEx 1'!A:A,0))</f>
        <v>CEHE</v>
      </c>
      <c r="E45" s="113">
        <f>INDEX('AEB-10 CapEx 1'!J:J,MATCH('AEB-10 CapEx 2'!$D45,'AEB-10 CapEx 1'!C:C,0)+1)</f>
        <v>1.1387627948375612</v>
      </c>
      <c r="F45" s="389"/>
      <c r="G45" s="113"/>
    </row>
    <row r="46" spans="2:11">
      <c r="D46" s="112"/>
      <c r="E46" s="112"/>
      <c r="F46" s="82"/>
      <c r="G46" s="113"/>
    </row>
    <row r="47" spans="2:11">
      <c r="C47" s="115" t="s">
        <v>1077</v>
      </c>
      <c r="D47" s="116"/>
      <c r="E47" s="393">
        <f>MEDIAN(E29:E33,E34:E44)</f>
        <v>0.53407686494995388</v>
      </c>
      <c r="F47" s="82"/>
      <c r="G47" s="113"/>
    </row>
    <row r="48" spans="2:11" ht="16.5" thickBot="1">
      <c r="C48" s="117" t="s">
        <v>1453</v>
      </c>
      <c r="D48" s="118"/>
      <c r="E48" s="119">
        <f>'AEB-10 CapEx 1'!J100</f>
        <v>2.1322076831473873</v>
      </c>
      <c r="F48" s="82"/>
      <c r="G48" s="113"/>
    </row>
    <row r="49" spans="3:7">
      <c r="D49" s="112"/>
      <c r="E49" s="120"/>
      <c r="F49" s="82"/>
      <c r="G49" s="113"/>
    </row>
    <row r="50" spans="3:7">
      <c r="C50" s="109" t="s">
        <v>32</v>
      </c>
      <c r="F50" s="82"/>
      <c r="G50" s="113"/>
    </row>
    <row r="51" spans="3:7">
      <c r="C51" s="105" t="s">
        <v>1602</v>
      </c>
    </row>
    <row r="52" spans="3:7">
      <c r="F52" s="121"/>
    </row>
    <row r="54" spans="3:7">
      <c r="C54" s="112"/>
    </row>
    <row r="55" spans="3:7">
      <c r="C55" s="112"/>
    </row>
    <row r="56" spans="3:7">
      <c r="C56" s="112"/>
    </row>
    <row r="57" spans="3:7">
      <c r="C57" s="112"/>
      <c r="D57" s="112"/>
      <c r="E57" s="112"/>
    </row>
    <row r="58" spans="3:7">
      <c r="C58" s="112"/>
      <c r="D58" s="112"/>
      <c r="E58" s="112"/>
    </row>
    <row r="59" spans="3:7">
      <c r="C59" s="112"/>
      <c r="D59" s="112"/>
      <c r="E59" s="112"/>
      <c r="F59" s="112"/>
      <c r="G59" s="112"/>
    </row>
    <row r="60" spans="3:7">
      <c r="C60" s="112"/>
      <c r="D60" s="112"/>
      <c r="E60" s="112"/>
      <c r="F60" s="112"/>
      <c r="G60" s="112"/>
    </row>
    <row r="61" spans="3:7">
      <c r="C61" s="112"/>
      <c r="D61" s="112"/>
      <c r="E61" s="112"/>
      <c r="F61" s="112"/>
      <c r="G61" s="112"/>
    </row>
    <row r="62" spans="3:7">
      <c r="C62" s="112"/>
      <c r="D62" s="112"/>
      <c r="E62" s="112"/>
      <c r="F62" s="112"/>
      <c r="G62" s="112"/>
    </row>
    <row r="63" spans="3:7">
      <c r="D63" s="112"/>
      <c r="E63" s="112"/>
      <c r="F63" s="112"/>
      <c r="G63" s="112"/>
    </row>
    <row r="64" spans="3:7">
      <c r="D64" s="112"/>
      <c r="E64" s="112"/>
      <c r="F64" s="112"/>
      <c r="G64" s="112"/>
    </row>
    <row r="65" spans="4:7">
      <c r="D65" s="112"/>
      <c r="E65" s="112"/>
      <c r="F65" s="112"/>
      <c r="G65" s="112"/>
    </row>
    <row r="66" spans="4:7">
      <c r="D66" s="112"/>
      <c r="E66" s="112"/>
      <c r="F66" s="112"/>
      <c r="G66" s="112"/>
    </row>
    <row r="67" spans="4:7">
      <c r="F67" s="112"/>
      <c r="G67" s="112"/>
    </row>
    <row r="68" spans="4:7">
      <c r="F68" s="112"/>
      <c r="G68" s="112"/>
    </row>
    <row r="69" spans="4:7">
      <c r="F69" s="112"/>
    </row>
    <row r="70" spans="4:7">
      <c r="F70" s="112"/>
    </row>
    <row r="71" spans="4:7">
      <c r="F71" s="112"/>
    </row>
    <row r="72" spans="4:7">
      <c r="F72" s="112"/>
    </row>
  </sheetData>
  <printOptions horizontalCentered="1"/>
  <pageMargins left="0.7" right="0.7" top="1.25" bottom="0.75" header="0.3" footer="0.3"/>
  <pageSetup scale="81" firstPageNumber="3" orientation="portrait" useFirstPageNumber="1" r:id="rId1"/>
  <headerFooter>
    <oddHeader>&amp;R&amp;12Exhibit AEB-10
Page 3 of 3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2:AB160"/>
  <sheetViews>
    <sheetView showGridLines="0" zoomScale="80" zoomScaleNormal="80" zoomScaleSheetLayoutView="50" zoomScalePageLayoutView="50" workbookViewId="0"/>
  </sheetViews>
  <sheetFormatPr defaultColWidth="9.140625" defaultRowHeight="15" customHeight="1"/>
  <cols>
    <col min="1" max="1" width="34.28515625" style="48" customWidth="1"/>
    <col min="2" max="2" width="46.42578125" style="48" bestFit="1" customWidth="1"/>
    <col min="3" max="3" width="14.7109375" style="48" bestFit="1" customWidth="1"/>
    <col min="4" max="4" width="10" style="48" customWidth="1"/>
    <col min="5" max="5" width="4.140625" style="48" customWidth="1"/>
    <col min="6" max="6" width="20.42578125" style="66" customWidth="1"/>
    <col min="7" max="7" width="16.85546875" style="48" bestFit="1" customWidth="1"/>
    <col min="8" max="8" width="14.85546875" style="48" bestFit="1" customWidth="1"/>
    <col min="9" max="9" width="3.5703125" style="48" customWidth="1"/>
    <col min="10" max="10" width="6.140625" style="48" bestFit="1" customWidth="1"/>
    <col min="11" max="11" width="8.42578125" style="48" customWidth="1"/>
    <col min="12" max="12" width="8.28515625" style="48" customWidth="1"/>
    <col min="13" max="13" width="10.140625" style="48" customWidth="1"/>
    <col min="14" max="14" width="9" style="48" customWidth="1"/>
    <col min="15" max="15" width="10.140625" style="48" customWidth="1"/>
    <col min="16" max="16" width="10.42578125" style="48" customWidth="1"/>
    <col min="17" max="17" width="12.85546875" style="48" customWidth="1"/>
    <col min="18" max="18" width="4.42578125" style="48" customWidth="1"/>
    <col min="19" max="19" width="8.85546875" style="48" customWidth="1"/>
    <col min="20" max="20" width="9.140625" style="48" customWidth="1"/>
    <col min="21" max="21" width="14.5703125" style="48" customWidth="1"/>
    <col min="22" max="22" width="9.85546875" style="48" customWidth="1"/>
    <col min="23" max="23" width="12" style="48" customWidth="1"/>
    <col min="24" max="24" width="7.42578125" style="48" customWidth="1"/>
    <col min="25" max="25" width="12.42578125" style="48" customWidth="1"/>
    <col min="26" max="26" width="9.42578125" style="48" customWidth="1"/>
    <col min="27" max="27" width="7.5703125" style="48" customWidth="1"/>
    <col min="28" max="28" width="10.140625" style="48" customWidth="1"/>
    <col min="29" max="16384" width="9.140625" style="48"/>
  </cols>
  <sheetData>
    <row r="2" spans="1:28" ht="15.75">
      <c r="A2" s="512" t="s">
        <v>1449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</row>
    <row r="3" spans="1:28" ht="15.75">
      <c r="A3" s="512" t="s">
        <v>1273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</row>
    <row r="5" spans="1:28" ht="15" customHeight="1" thickBot="1">
      <c r="A5" s="49"/>
      <c r="B5" s="49"/>
      <c r="C5" s="49"/>
      <c r="D5" s="49"/>
      <c r="E5" s="49"/>
      <c r="F5" s="50" t="s">
        <v>14</v>
      </c>
      <c r="G5" s="513" t="s">
        <v>15</v>
      </c>
      <c r="H5" s="513"/>
      <c r="I5" s="50"/>
      <c r="J5" s="513" t="s">
        <v>16</v>
      </c>
      <c r="K5" s="513"/>
      <c r="L5" s="513" t="s">
        <v>17</v>
      </c>
      <c r="M5" s="513"/>
      <c r="N5" s="513" t="s">
        <v>18</v>
      </c>
      <c r="O5" s="513"/>
      <c r="P5" s="513" t="s">
        <v>19</v>
      </c>
      <c r="Q5" s="513"/>
      <c r="R5" s="50"/>
      <c r="S5" s="513" t="s">
        <v>49</v>
      </c>
      <c r="T5" s="513"/>
      <c r="U5" s="513" t="s">
        <v>50</v>
      </c>
      <c r="V5" s="513"/>
      <c r="W5" s="513" t="s">
        <v>51</v>
      </c>
      <c r="X5" s="513"/>
      <c r="Y5" s="513" t="s">
        <v>52</v>
      </c>
      <c r="Z5" s="513"/>
      <c r="AA5" s="513" t="s">
        <v>53</v>
      </c>
      <c r="AB5" s="513"/>
    </row>
    <row r="6" spans="1:28" ht="13.5" customHeight="1">
      <c r="A6" s="506" t="s">
        <v>1101</v>
      </c>
      <c r="B6" s="506" t="s">
        <v>1274</v>
      </c>
      <c r="C6" s="506" t="s">
        <v>1275</v>
      </c>
      <c r="D6" s="506" t="s">
        <v>1276</v>
      </c>
      <c r="F6" s="509" t="s">
        <v>1277</v>
      </c>
      <c r="H6" s="511" t="s">
        <v>1278</v>
      </c>
      <c r="I6" s="51"/>
      <c r="J6" s="508" t="s">
        <v>1279</v>
      </c>
      <c r="K6" s="508"/>
      <c r="L6" s="508"/>
      <c r="M6" s="508"/>
      <c r="N6" s="508"/>
      <c r="O6" s="508"/>
      <c r="P6" s="508"/>
      <c r="Q6" s="508"/>
      <c r="R6" s="52"/>
      <c r="S6" s="517" t="s">
        <v>1280</v>
      </c>
      <c r="T6" s="517"/>
      <c r="U6" s="517"/>
      <c r="V6" s="517"/>
      <c r="W6" s="517"/>
      <c r="X6" s="517"/>
      <c r="Y6" s="517"/>
      <c r="Z6" s="517"/>
      <c r="AA6" s="517"/>
      <c r="AB6" s="517"/>
    </row>
    <row r="7" spans="1:28" ht="50.25" customHeight="1">
      <c r="A7" s="507"/>
      <c r="B7" s="507"/>
      <c r="C7" s="507"/>
      <c r="D7" s="507"/>
      <c r="E7" s="53"/>
      <c r="F7" s="510"/>
      <c r="G7" s="54"/>
      <c r="H7" s="507"/>
      <c r="I7" s="319"/>
      <c r="J7" s="518" t="s">
        <v>1281</v>
      </c>
      <c r="K7" s="518"/>
      <c r="L7" s="519" t="s">
        <v>1282</v>
      </c>
      <c r="M7" s="519"/>
      <c r="N7" s="518" t="s">
        <v>1283</v>
      </c>
      <c r="O7" s="518"/>
      <c r="P7" s="518" t="s">
        <v>1279</v>
      </c>
      <c r="Q7" s="518"/>
      <c r="R7" s="55"/>
      <c r="S7" s="520" t="s">
        <v>1284</v>
      </c>
      <c r="T7" s="520"/>
      <c r="U7" s="520" t="s">
        <v>1285</v>
      </c>
      <c r="V7" s="520"/>
      <c r="W7" s="520" t="s">
        <v>1286</v>
      </c>
      <c r="X7" s="520"/>
      <c r="Y7" s="520" t="s">
        <v>1287</v>
      </c>
      <c r="Z7" s="520"/>
      <c r="AA7" s="520" t="s">
        <v>1280</v>
      </c>
      <c r="AB7" s="520"/>
    </row>
    <row r="8" spans="1:28" ht="12.75" customHeight="1">
      <c r="A8" s="4" t="s">
        <v>1104</v>
      </c>
      <c r="B8" s="4" t="s">
        <v>1288</v>
      </c>
      <c r="C8" s="48" t="s">
        <v>1289</v>
      </c>
      <c r="D8" s="56" t="s">
        <v>1081</v>
      </c>
      <c r="E8" s="56"/>
      <c r="F8" s="57" t="s">
        <v>27</v>
      </c>
      <c r="G8" s="57"/>
      <c r="H8" s="58" t="s">
        <v>1079</v>
      </c>
      <c r="I8" s="58"/>
      <c r="J8" s="59"/>
      <c r="K8" s="59" t="s">
        <v>29</v>
      </c>
      <c r="L8" s="60"/>
      <c r="M8" s="60" t="s">
        <v>29</v>
      </c>
      <c r="N8" s="60"/>
      <c r="O8" s="60" t="s">
        <v>29</v>
      </c>
      <c r="P8" s="60"/>
      <c r="Q8" s="60" t="str">
        <f>IF(AND(K8="No",M8="No",O8="No"),"No","Yes")</f>
        <v>No</v>
      </c>
      <c r="R8" s="60"/>
      <c r="S8" s="60"/>
      <c r="T8" s="59" t="s">
        <v>29</v>
      </c>
      <c r="U8" s="59"/>
      <c r="V8" s="59" t="s">
        <v>27</v>
      </c>
      <c r="W8" s="59"/>
      <c r="X8" s="59" t="s">
        <v>29</v>
      </c>
      <c r="Y8" s="59"/>
      <c r="Z8" s="59" t="s">
        <v>29</v>
      </c>
      <c r="AA8" s="60"/>
      <c r="AB8" s="60" t="str">
        <f t="shared" ref="AB8:AB71" si="0">IF(AND(T8="No",V8="No",X8="No",Z8="No"),"No","Yes")</f>
        <v>Yes</v>
      </c>
    </row>
    <row r="9" spans="1:28" ht="15.75">
      <c r="A9" s="4" t="s">
        <v>1107</v>
      </c>
      <c r="B9" s="4" t="s">
        <v>1290</v>
      </c>
      <c r="C9" s="48" t="s">
        <v>1291</v>
      </c>
      <c r="D9" s="56" t="s">
        <v>1081</v>
      </c>
      <c r="E9" s="56"/>
      <c r="F9" s="57" t="s">
        <v>27</v>
      </c>
      <c r="G9" s="57"/>
      <c r="H9" s="58" t="s">
        <v>1084</v>
      </c>
      <c r="I9" s="58"/>
      <c r="J9" s="59"/>
      <c r="K9" s="59" t="s">
        <v>29</v>
      </c>
      <c r="L9" s="60"/>
      <c r="M9" s="60" t="s">
        <v>29</v>
      </c>
      <c r="N9" s="60"/>
      <c r="O9" s="60" t="s">
        <v>29</v>
      </c>
      <c r="P9" s="60"/>
      <c r="Q9" s="60" t="str">
        <f t="shared" ref="Q9:Q71" si="1">IF(AND(K9="No",M9="No",O9="No"),"No","Yes")</f>
        <v>No</v>
      </c>
      <c r="R9" s="60"/>
      <c r="S9" s="60"/>
      <c r="T9" s="60" t="s">
        <v>29</v>
      </c>
      <c r="U9" s="60"/>
      <c r="V9" s="60" t="s">
        <v>27</v>
      </c>
      <c r="W9" s="60"/>
      <c r="X9" s="60" t="s">
        <v>29</v>
      </c>
      <c r="Y9" s="60"/>
      <c r="Z9" s="60" t="s">
        <v>27</v>
      </c>
      <c r="AA9" s="60"/>
      <c r="AB9" s="60" t="str">
        <f t="shared" si="0"/>
        <v>Yes</v>
      </c>
    </row>
    <row r="10" spans="1:28" ht="15.75">
      <c r="A10" s="4"/>
      <c r="B10" s="4" t="s">
        <v>1290</v>
      </c>
      <c r="C10" s="48" t="s">
        <v>1291</v>
      </c>
      <c r="D10" s="56" t="s">
        <v>1083</v>
      </c>
      <c r="E10" s="56"/>
      <c r="F10" s="57" t="s">
        <v>27</v>
      </c>
      <c r="G10" s="57"/>
      <c r="H10" s="58" t="s">
        <v>1084</v>
      </c>
      <c r="I10" s="58"/>
      <c r="J10" s="59"/>
      <c r="K10" s="59" t="s">
        <v>29</v>
      </c>
      <c r="L10" s="60"/>
      <c r="M10" s="60" t="s">
        <v>29</v>
      </c>
      <c r="N10" s="60"/>
      <c r="O10" s="60" t="s">
        <v>29</v>
      </c>
      <c r="P10" s="60"/>
      <c r="Q10" s="60" t="str">
        <f t="shared" si="1"/>
        <v>No</v>
      </c>
      <c r="R10" s="60"/>
      <c r="S10" s="60"/>
      <c r="T10" s="60" t="s">
        <v>29</v>
      </c>
      <c r="U10" s="60"/>
      <c r="V10" s="60" t="s">
        <v>29</v>
      </c>
      <c r="W10" s="60"/>
      <c r="X10" s="60" t="s">
        <v>29</v>
      </c>
      <c r="Y10" s="60"/>
      <c r="Z10" s="60" t="s">
        <v>29</v>
      </c>
      <c r="AA10" s="60"/>
      <c r="AB10" s="60" t="str">
        <f t="shared" si="0"/>
        <v>No</v>
      </c>
    </row>
    <row r="11" spans="1:28" ht="15.75">
      <c r="A11" s="4"/>
      <c r="B11" s="4" t="s">
        <v>1292</v>
      </c>
      <c r="C11" s="48" t="s">
        <v>1293</v>
      </c>
      <c r="D11" s="56" t="s">
        <v>1081</v>
      </c>
      <c r="E11" s="56"/>
      <c r="F11" s="57" t="s">
        <v>27</v>
      </c>
      <c r="G11" s="57"/>
      <c r="H11" s="58" t="s">
        <v>1079</v>
      </c>
      <c r="I11" s="58"/>
      <c r="J11" s="59"/>
      <c r="K11" s="59" t="s">
        <v>29</v>
      </c>
      <c r="L11" s="60"/>
      <c r="M11" s="60" t="s">
        <v>29</v>
      </c>
      <c r="N11" s="60"/>
      <c r="O11" s="60" t="s">
        <v>29</v>
      </c>
      <c r="P11" s="60"/>
      <c r="Q11" s="60" t="str">
        <f t="shared" si="1"/>
        <v>No</v>
      </c>
      <c r="R11" s="60"/>
      <c r="S11" s="60"/>
      <c r="T11" s="60" t="s">
        <v>29</v>
      </c>
      <c r="U11" s="60"/>
      <c r="V11" s="60" t="s">
        <v>29</v>
      </c>
      <c r="W11" s="60"/>
      <c r="X11" s="60" t="s">
        <v>29</v>
      </c>
      <c r="Y11" s="60"/>
      <c r="Z11" s="60" t="s">
        <v>29</v>
      </c>
      <c r="AA11" s="60"/>
      <c r="AB11" s="60" t="str">
        <f t="shared" si="0"/>
        <v>No</v>
      </c>
    </row>
    <row r="12" spans="1:28" ht="15.75">
      <c r="B12" s="48" t="s">
        <v>1292</v>
      </c>
      <c r="C12" s="48" t="s">
        <v>1293</v>
      </c>
      <c r="D12" s="56" t="s">
        <v>1083</v>
      </c>
      <c r="E12" s="56"/>
      <c r="F12" s="57" t="s">
        <v>27</v>
      </c>
      <c r="G12" s="57"/>
      <c r="H12" s="58" t="s">
        <v>1079</v>
      </c>
      <c r="I12" s="58"/>
      <c r="J12" s="59"/>
      <c r="K12" s="59" t="s">
        <v>29</v>
      </c>
      <c r="L12" s="60"/>
      <c r="M12" s="60" t="s">
        <v>29</v>
      </c>
      <c r="N12" s="60"/>
      <c r="O12" s="60" t="s">
        <v>29</v>
      </c>
      <c r="P12" s="60"/>
      <c r="Q12" s="60" t="str">
        <f t="shared" si="1"/>
        <v>No</v>
      </c>
      <c r="R12" s="60"/>
      <c r="S12" s="60"/>
      <c r="T12" s="60" t="s">
        <v>29</v>
      </c>
      <c r="U12" s="60"/>
      <c r="V12" s="60" t="s">
        <v>29</v>
      </c>
      <c r="W12" s="60"/>
      <c r="X12" s="60" t="s">
        <v>29</v>
      </c>
      <c r="Y12" s="60"/>
      <c r="Z12" s="60" t="s">
        <v>29</v>
      </c>
      <c r="AA12" s="60"/>
      <c r="AB12" s="60" t="str">
        <f t="shared" si="0"/>
        <v>No</v>
      </c>
    </row>
    <row r="13" spans="1:28" ht="15.75">
      <c r="A13" s="61" t="s">
        <v>1108</v>
      </c>
      <c r="B13" s="61" t="s">
        <v>1294</v>
      </c>
      <c r="C13" s="48" t="s">
        <v>1095</v>
      </c>
      <c r="D13" s="56" t="s">
        <v>1081</v>
      </c>
      <c r="E13" s="56"/>
      <c r="F13" s="62" t="s">
        <v>1295</v>
      </c>
      <c r="G13" s="57"/>
      <c r="H13" s="58" t="s">
        <v>1084</v>
      </c>
      <c r="I13" s="58"/>
      <c r="J13" s="59"/>
      <c r="K13" s="59" t="s">
        <v>1086</v>
      </c>
      <c r="L13" s="60"/>
      <c r="M13" s="60" t="s">
        <v>27</v>
      </c>
      <c r="N13" s="60"/>
      <c r="O13" s="60" t="s">
        <v>29</v>
      </c>
      <c r="P13" s="60"/>
      <c r="Q13" s="60" t="str">
        <f t="shared" si="1"/>
        <v>Yes</v>
      </c>
      <c r="R13" s="60"/>
      <c r="S13" s="60"/>
      <c r="T13" s="60" t="s">
        <v>29</v>
      </c>
      <c r="U13" s="60"/>
      <c r="V13" s="60" t="s">
        <v>27</v>
      </c>
      <c r="W13" s="60"/>
      <c r="X13" s="60" t="s">
        <v>29</v>
      </c>
      <c r="Y13" s="60"/>
      <c r="Z13" s="60" t="s">
        <v>27</v>
      </c>
      <c r="AA13" s="60"/>
      <c r="AB13" s="60" t="str">
        <f t="shared" si="0"/>
        <v>Yes</v>
      </c>
    </row>
    <row r="14" spans="1:28" ht="15.75">
      <c r="B14" s="48" t="s">
        <v>1294</v>
      </c>
      <c r="C14" s="48" t="s">
        <v>1095</v>
      </c>
      <c r="D14" s="56" t="s">
        <v>1083</v>
      </c>
      <c r="E14" s="56"/>
      <c r="F14" s="62" t="s">
        <v>27</v>
      </c>
      <c r="G14" s="57"/>
      <c r="H14" s="58" t="s">
        <v>1079</v>
      </c>
      <c r="I14" s="58"/>
      <c r="J14" s="59"/>
      <c r="K14" s="59" t="s">
        <v>1086</v>
      </c>
      <c r="L14" s="60"/>
      <c r="M14" s="60" t="s">
        <v>29</v>
      </c>
      <c r="N14" s="60"/>
      <c r="O14" s="60" t="s">
        <v>29</v>
      </c>
      <c r="P14" s="60"/>
      <c r="Q14" s="60" t="str">
        <f t="shared" si="1"/>
        <v>Yes</v>
      </c>
      <c r="R14" s="60"/>
      <c r="S14" s="60"/>
      <c r="T14" s="60" t="s">
        <v>29</v>
      </c>
      <c r="U14" s="60"/>
      <c r="V14" s="60" t="s">
        <v>29</v>
      </c>
      <c r="W14" s="60"/>
      <c r="X14" s="60" t="s">
        <v>27</v>
      </c>
      <c r="Y14" s="60"/>
      <c r="Z14" s="60" t="s">
        <v>27</v>
      </c>
      <c r="AA14" s="60"/>
      <c r="AB14" s="60" t="str">
        <f t="shared" si="0"/>
        <v>Yes</v>
      </c>
    </row>
    <row r="15" spans="1:28" ht="15.75">
      <c r="B15" s="48" t="s">
        <v>1296</v>
      </c>
      <c r="C15" s="48" t="s">
        <v>1297</v>
      </c>
      <c r="D15" s="56" t="s">
        <v>1081</v>
      </c>
      <c r="E15" s="56"/>
      <c r="F15" s="62" t="s">
        <v>1298</v>
      </c>
      <c r="G15" s="57"/>
      <c r="H15" s="58" t="s">
        <v>1084</v>
      </c>
      <c r="I15" s="58"/>
      <c r="J15" s="59"/>
      <c r="K15" s="59" t="s">
        <v>1086</v>
      </c>
      <c r="L15" s="60"/>
      <c r="M15" s="60" t="s">
        <v>29</v>
      </c>
      <c r="N15" s="60"/>
      <c r="O15" s="60" t="s">
        <v>29</v>
      </c>
      <c r="P15" s="60"/>
      <c r="Q15" s="60" t="str">
        <f t="shared" si="1"/>
        <v>Yes</v>
      </c>
      <c r="R15" s="60"/>
      <c r="S15" s="60"/>
      <c r="T15" s="60" t="s">
        <v>29</v>
      </c>
      <c r="U15" s="60"/>
      <c r="V15" s="60" t="s">
        <v>27</v>
      </c>
      <c r="W15" s="60"/>
      <c r="X15" s="60" t="s">
        <v>27</v>
      </c>
      <c r="Y15" s="60"/>
      <c r="Z15" s="60" t="s">
        <v>29</v>
      </c>
      <c r="AA15" s="60"/>
      <c r="AB15" s="60" t="str">
        <f t="shared" si="0"/>
        <v>Yes</v>
      </c>
    </row>
    <row r="16" spans="1:28" ht="15.75">
      <c r="B16" s="48" t="s">
        <v>1296</v>
      </c>
      <c r="C16" s="48" t="s">
        <v>1297</v>
      </c>
      <c r="D16" s="56" t="s">
        <v>1083</v>
      </c>
      <c r="E16" s="56"/>
      <c r="F16" s="62" t="s">
        <v>27</v>
      </c>
      <c r="G16" s="57"/>
      <c r="H16" s="58" t="s">
        <v>1084</v>
      </c>
      <c r="I16" s="58"/>
      <c r="J16" s="59"/>
      <c r="K16" s="59" t="s">
        <v>1086</v>
      </c>
      <c r="L16" s="60"/>
      <c r="M16" s="60" t="s">
        <v>29</v>
      </c>
      <c r="N16" s="60"/>
      <c r="O16" s="60" t="s">
        <v>29</v>
      </c>
      <c r="P16" s="60"/>
      <c r="Q16" s="60" t="str">
        <f t="shared" si="1"/>
        <v>Yes</v>
      </c>
      <c r="R16" s="60"/>
      <c r="S16" s="60"/>
      <c r="T16" s="60" t="s">
        <v>29</v>
      </c>
      <c r="U16" s="60"/>
      <c r="V16" s="60" t="s">
        <v>29</v>
      </c>
      <c r="W16" s="60"/>
      <c r="X16" s="60" t="s">
        <v>27</v>
      </c>
      <c r="Y16" s="60"/>
      <c r="Z16" s="60" t="s">
        <v>29</v>
      </c>
      <c r="AA16" s="60"/>
      <c r="AB16" s="60" t="str">
        <f t="shared" si="0"/>
        <v>Yes</v>
      </c>
    </row>
    <row r="17" spans="1:28" ht="15.75">
      <c r="A17" s="48" t="s">
        <v>1414</v>
      </c>
      <c r="B17" s="48" t="s">
        <v>1419</v>
      </c>
      <c r="C17" s="48" t="s">
        <v>1299</v>
      </c>
      <c r="D17" s="56" t="s">
        <v>1081</v>
      </c>
      <c r="E17" s="56"/>
      <c r="F17" s="62" t="s">
        <v>27</v>
      </c>
      <c r="G17" s="57"/>
      <c r="H17" s="58" t="s">
        <v>1084</v>
      </c>
      <c r="I17" s="58"/>
      <c r="J17" s="59"/>
      <c r="K17" s="59" t="s">
        <v>1086</v>
      </c>
      <c r="M17" s="59" t="s">
        <v>27</v>
      </c>
      <c r="O17" s="59" t="s">
        <v>29</v>
      </c>
      <c r="P17" s="60"/>
      <c r="Q17" s="60" t="str">
        <f t="shared" si="1"/>
        <v>Yes</v>
      </c>
      <c r="R17" s="60"/>
      <c r="S17" s="60"/>
      <c r="T17" s="60" t="s">
        <v>27</v>
      </c>
      <c r="U17" s="60"/>
      <c r="V17" s="60" t="s">
        <v>29</v>
      </c>
      <c r="W17" s="60"/>
      <c r="X17" s="60" t="s">
        <v>29</v>
      </c>
      <c r="Y17" s="60"/>
      <c r="Z17" s="60" t="s">
        <v>27</v>
      </c>
      <c r="AA17" s="60"/>
      <c r="AB17" s="60" t="str">
        <f>IF(AND(T17="No",V17="No",X17="No",Z17="No"),"No","Yes")</f>
        <v>Yes</v>
      </c>
    </row>
    <row r="18" spans="1:28" ht="15.75">
      <c r="B18" s="48" t="s">
        <v>1420</v>
      </c>
      <c r="C18" s="48" t="s">
        <v>1097</v>
      </c>
      <c r="D18" s="56" t="s">
        <v>1081</v>
      </c>
      <c r="E18" s="56"/>
      <c r="F18" s="62" t="s">
        <v>27</v>
      </c>
      <c r="G18" s="57"/>
      <c r="H18" s="58" t="s">
        <v>1079</v>
      </c>
      <c r="I18" s="58"/>
      <c r="J18" s="59"/>
      <c r="K18" s="59" t="s">
        <v>1080</v>
      </c>
      <c r="M18" s="59" t="s">
        <v>29</v>
      </c>
      <c r="O18" s="59" t="s">
        <v>29</v>
      </c>
      <c r="P18" s="60"/>
      <c r="Q18" s="60" t="str">
        <f t="shared" si="1"/>
        <v>Yes</v>
      </c>
      <c r="R18" s="60"/>
      <c r="S18" s="60"/>
      <c r="T18" s="60" t="s">
        <v>29</v>
      </c>
      <c r="U18" s="60"/>
      <c r="V18" s="60" t="s">
        <v>27</v>
      </c>
      <c r="W18" s="60"/>
      <c r="X18" s="60" t="s">
        <v>27</v>
      </c>
      <c r="Y18" s="60"/>
      <c r="Z18" s="60" t="s">
        <v>27</v>
      </c>
      <c r="AA18" s="60"/>
      <c r="AB18" s="60" t="str">
        <f t="shared" si="0"/>
        <v>Yes</v>
      </c>
    </row>
    <row r="19" spans="1:28" ht="15.75">
      <c r="B19" s="48" t="s">
        <v>1421</v>
      </c>
      <c r="C19" s="48" t="s">
        <v>1087</v>
      </c>
      <c r="D19" s="56" t="s">
        <v>1081</v>
      </c>
      <c r="E19" s="56"/>
      <c r="F19" s="62" t="s">
        <v>27</v>
      </c>
      <c r="G19" s="57"/>
      <c r="H19" s="58" t="s">
        <v>1079</v>
      </c>
      <c r="I19" s="58"/>
      <c r="J19" s="59"/>
      <c r="K19" s="59" t="s">
        <v>1086</v>
      </c>
      <c r="M19" s="59" t="s">
        <v>29</v>
      </c>
      <c r="O19" s="59" t="s">
        <v>29</v>
      </c>
      <c r="P19" s="60"/>
      <c r="Q19" s="60" t="str">
        <f t="shared" si="1"/>
        <v>Yes</v>
      </c>
      <c r="R19" s="60"/>
      <c r="S19" s="60"/>
      <c r="T19" s="60" t="s">
        <v>29</v>
      </c>
      <c r="U19" s="60"/>
      <c r="V19" s="60" t="s">
        <v>29</v>
      </c>
      <c r="W19" s="60"/>
      <c r="X19" s="60" t="s">
        <v>27</v>
      </c>
      <c r="Y19" s="60"/>
      <c r="Z19" s="60" t="s">
        <v>29</v>
      </c>
      <c r="AA19" s="60"/>
      <c r="AB19" s="60" t="str">
        <f t="shared" si="0"/>
        <v>Yes</v>
      </c>
    </row>
    <row r="20" spans="1:28" ht="15.75">
      <c r="B20" s="48" t="s">
        <v>1419</v>
      </c>
      <c r="C20" s="48" t="s">
        <v>1088</v>
      </c>
      <c r="D20" s="56" t="s">
        <v>1081</v>
      </c>
      <c r="E20" s="56"/>
      <c r="F20" s="62" t="s">
        <v>27</v>
      </c>
      <c r="G20" s="57"/>
      <c r="H20" s="58" t="s">
        <v>1084</v>
      </c>
      <c r="I20" s="58"/>
      <c r="J20" s="59"/>
      <c r="K20" s="59" t="s">
        <v>1086</v>
      </c>
      <c r="M20" s="59" t="s">
        <v>27</v>
      </c>
      <c r="O20" s="59" t="s">
        <v>29</v>
      </c>
      <c r="P20" s="60"/>
      <c r="Q20" s="60" t="str">
        <f t="shared" si="1"/>
        <v>Yes</v>
      </c>
      <c r="R20" s="60"/>
      <c r="S20" s="60"/>
      <c r="T20" s="60" t="s">
        <v>29</v>
      </c>
      <c r="U20" s="60"/>
      <c r="V20" s="60" t="s">
        <v>29</v>
      </c>
      <c r="W20" s="60"/>
      <c r="X20" s="60" t="s">
        <v>29</v>
      </c>
      <c r="Y20" s="60"/>
      <c r="Z20" s="60" t="s">
        <v>29</v>
      </c>
      <c r="AA20" s="60"/>
      <c r="AB20" s="60" t="str">
        <f t="shared" si="0"/>
        <v>No</v>
      </c>
    </row>
    <row r="21" spans="1:28" ht="15.75">
      <c r="B21" s="48" t="s">
        <v>1420</v>
      </c>
      <c r="C21" s="48" t="s">
        <v>1422</v>
      </c>
      <c r="D21" s="56" t="s">
        <v>1081</v>
      </c>
      <c r="E21" s="56"/>
      <c r="F21" s="62" t="s">
        <v>27</v>
      </c>
      <c r="G21" s="57"/>
      <c r="H21" s="58" t="s">
        <v>1079</v>
      </c>
      <c r="I21" s="58"/>
      <c r="J21" s="59"/>
      <c r="K21" s="59" t="s">
        <v>1086</v>
      </c>
      <c r="M21" s="59" t="s">
        <v>29</v>
      </c>
      <c r="O21" s="59" t="s">
        <v>29</v>
      </c>
      <c r="P21" s="60"/>
      <c r="Q21" s="60" t="str">
        <f t="shared" si="1"/>
        <v>Yes</v>
      </c>
      <c r="R21" s="60"/>
      <c r="S21" s="60"/>
      <c r="T21" s="60" t="s">
        <v>29</v>
      </c>
      <c r="U21" s="60"/>
      <c r="V21" s="60" t="s">
        <v>27</v>
      </c>
      <c r="W21" s="60"/>
      <c r="X21" s="60" t="s">
        <v>29</v>
      </c>
      <c r="Y21" s="60"/>
      <c r="Z21" s="60" t="s">
        <v>29</v>
      </c>
      <c r="AA21" s="60"/>
      <c r="AB21" s="60" t="str">
        <f t="shared" si="0"/>
        <v>Yes</v>
      </c>
    </row>
    <row r="22" spans="1:28" ht="15.75">
      <c r="B22" s="48" t="s">
        <v>1423</v>
      </c>
      <c r="C22" s="48" t="s">
        <v>1093</v>
      </c>
      <c r="D22" s="56" t="s">
        <v>1081</v>
      </c>
      <c r="E22" s="56"/>
      <c r="F22" s="62" t="s">
        <v>1295</v>
      </c>
      <c r="G22" s="57"/>
      <c r="H22" s="58" t="s">
        <v>1094</v>
      </c>
      <c r="I22" s="58"/>
      <c r="J22" s="59"/>
      <c r="K22" s="59" t="s">
        <v>1086</v>
      </c>
      <c r="M22" s="59" t="s">
        <v>29</v>
      </c>
      <c r="O22" s="59" t="s">
        <v>29</v>
      </c>
      <c r="P22" s="60"/>
      <c r="Q22" s="60" t="str">
        <f t="shared" si="1"/>
        <v>Yes</v>
      </c>
      <c r="R22" s="60"/>
      <c r="S22" s="60"/>
      <c r="T22" s="60" t="s">
        <v>29</v>
      </c>
      <c r="U22" s="60"/>
      <c r="V22" s="60" t="s">
        <v>27</v>
      </c>
      <c r="W22" s="60"/>
      <c r="X22" s="60" t="s">
        <v>27</v>
      </c>
      <c r="Y22" s="60"/>
      <c r="Z22" s="60" t="s">
        <v>29</v>
      </c>
      <c r="AA22" s="60"/>
      <c r="AB22" s="60" t="str">
        <f t="shared" si="0"/>
        <v>Yes</v>
      </c>
    </row>
    <row r="23" spans="1:28" ht="15.75">
      <c r="B23" s="48" t="s">
        <v>1424</v>
      </c>
      <c r="C23" s="48" t="s">
        <v>1099</v>
      </c>
      <c r="D23" s="56" t="s">
        <v>1081</v>
      </c>
      <c r="E23" s="56"/>
      <c r="F23" s="62" t="s">
        <v>27</v>
      </c>
      <c r="G23" s="57"/>
      <c r="H23" s="58" t="s">
        <v>1084</v>
      </c>
      <c r="I23" s="58"/>
      <c r="J23" s="59"/>
      <c r="K23" s="59" t="s">
        <v>1086</v>
      </c>
      <c r="M23" s="59" t="s">
        <v>29</v>
      </c>
      <c r="O23" s="59" t="s">
        <v>29</v>
      </c>
      <c r="P23" s="60"/>
      <c r="Q23" s="60" t="str">
        <f t="shared" si="1"/>
        <v>Yes</v>
      </c>
      <c r="R23" s="60"/>
      <c r="S23" s="60"/>
      <c r="T23" s="60" t="s">
        <v>29</v>
      </c>
      <c r="U23" s="60"/>
      <c r="V23" s="60" t="s">
        <v>27</v>
      </c>
      <c r="W23" s="60"/>
      <c r="X23" s="60" t="s">
        <v>27</v>
      </c>
      <c r="Y23" s="60"/>
      <c r="Z23" s="60" t="s">
        <v>29</v>
      </c>
      <c r="AA23" s="60"/>
      <c r="AB23" s="60" t="str">
        <f t="shared" si="0"/>
        <v>Yes</v>
      </c>
    </row>
    <row r="24" spans="1:28" ht="15.75">
      <c r="B24" s="48" t="s">
        <v>1425</v>
      </c>
      <c r="C24" s="48" t="s">
        <v>1090</v>
      </c>
      <c r="D24" s="56" t="s">
        <v>1081</v>
      </c>
      <c r="E24" s="56"/>
      <c r="F24" s="62" t="s">
        <v>27</v>
      </c>
      <c r="G24" s="57"/>
      <c r="H24" s="58" t="s">
        <v>1079</v>
      </c>
      <c r="I24" s="58"/>
      <c r="J24" s="59"/>
      <c r="K24" s="59" t="s">
        <v>29</v>
      </c>
      <c r="M24" s="59" t="s">
        <v>29</v>
      </c>
      <c r="O24" s="59" t="s">
        <v>29</v>
      </c>
      <c r="P24" s="60"/>
      <c r="Q24" s="60" t="str">
        <f t="shared" si="1"/>
        <v>No</v>
      </c>
      <c r="R24" s="60"/>
      <c r="S24" s="60"/>
      <c r="T24" s="60" t="s">
        <v>29</v>
      </c>
      <c r="U24" s="60"/>
      <c r="V24" s="60" t="s">
        <v>29</v>
      </c>
      <c r="W24" s="60"/>
      <c r="X24" s="60" t="s">
        <v>29</v>
      </c>
      <c r="Y24" s="60"/>
      <c r="Z24" s="60" t="s">
        <v>29</v>
      </c>
      <c r="AA24" s="60"/>
      <c r="AB24" s="60" t="str">
        <f t="shared" si="0"/>
        <v>No</v>
      </c>
    </row>
    <row r="25" spans="1:28" ht="15.75">
      <c r="B25" s="48" t="s">
        <v>1426</v>
      </c>
      <c r="C25" s="48" t="s">
        <v>1091</v>
      </c>
      <c r="D25" s="56" t="s">
        <v>1081</v>
      </c>
      <c r="E25" s="56"/>
      <c r="F25" s="59" t="s">
        <v>29</v>
      </c>
      <c r="G25" s="57"/>
      <c r="H25" s="58" t="s">
        <v>1084</v>
      </c>
      <c r="I25" s="58"/>
      <c r="J25" s="59"/>
      <c r="K25" s="59" t="s">
        <v>29</v>
      </c>
      <c r="M25" s="59" t="s">
        <v>29</v>
      </c>
      <c r="O25" s="59" t="s">
        <v>29</v>
      </c>
      <c r="P25" s="60"/>
      <c r="Q25" s="60" t="str">
        <f>IF(AND(F25="No",M25="No",O25="No"),"No","Yes")</f>
        <v>No</v>
      </c>
      <c r="R25" s="60"/>
      <c r="S25" s="60"/>
      <c r="T25" s="60" t="s">
        <v>29</v>
      </c>
      <c r="U25" s="60"/>
      <c r="V25" s="60" t="s">
        <v>29</v>
      </c>
      <c r="W25" s="60"/>
      <c r="X25" s="60" t="s">
        <v>27</v>
      </c>
      <c r="Y25" s="60"/>
      <c r="Z25" s="60" t="s">
        <v>29</v>
      </c>
      <c r="AA25" s="60"/>
      <c r="AB25" s="60" t="str">
        <f t="shared" si="0"/>
        <v>Yes</v>
      </c>
    </row>
    <row r="26" spans="1:28" ht="15.75">
      <c r="B26" s="48" t="s">
        <v>1419</v>
      </c>
      <c r="C26" s="48" t="s">
        <v>1091</v>
      </c>
      <c r="D26" s="56" t="s">
        <v>1081</v>
      </c>
      <c r="E26" s="56"/>
      <c r="F26" s="59" t="s">
        <v>27</v>
      </c>
      <c r="G26" s="57"/>
      <c r="H26" s="58" t="s">
        <v>1084</v>
      </c>
      <c r="I26" s="58"/>
      <c r="J26" s="59"/>
      <c r="K26" s="59" t="s">
        <v>29</v>
      </c>
      <c r="M26" s="59" t="s">
        <v>29</v>
      </c>
      <c r="O26" s="59" t="s">
        <v>29</v>
      </c>
      <c r="P26" s="60"/>
      <c r="Q26" s="60" t="str">
        <f>IF(AND(F26="No",M26="No",O26="No"),"No","Yes")</f>
        <v>Yes</v>
      </c>
      <c r="R26" s="60"/>
      <c r="S26" s="60"/>
      <c r="T26" s="60" t="s">
        <v>29</v>
      </c>
      <c r="U26" s="60"/>
      <c r="V26" s="60" t="s">
        <v>29</v>
      </c>
      <c r="W26" s="60"/>
      <c r="X26" s="60" t="s">
        <v>27</v>
      </c>
      <c r="Y26" s="60"/>
      <c r="Z26" s="60" t="s">
        <v>29</v>
      </c>
      <c r="AA26" s="60"/>
      <c r="AB26" s="60" t="str">
        <f t="shared" si="0"/>
        <v>Yes</v>
      </c>
    </row>
    <row r="27" spans="1:28" ht="15.75">
      <c r="B27" s="48" t="s">
        <v>1427</v>
      </c>
      <c r="C27" s="48" t="s">
        <v>1428</v>
      </c>
      <c r="D27" s="56" t="s">
        <v>1081</v>
      </c>
      <c r="E27" s="56"/>
      <c r="F27" s="62" t="s">
        <v>27</v>
      </c>
      <c r="G27" s="57"/>
      <c r="H27" s="58" t="s">
        <v>1084</v>
      </c>
      <c r="I27" s="58"/>
      <c r="J27" s="59"/>
      <c r="K27" s="59" t="s">
        <v>29</v>
      </c>
      <c r="M27" s="59" t="s">
        <v>29</v>
      </c>
      <c r="O27" s="59" t="s">
        <v>29</v>
      </c>
      <c r="P27" s="60"/>
      <c r="Q27" s="60" t="str">
        <f t="shared" si="1"/>
        <v>No</v>
      </c>
      <c r="R27" s="60"/>
      <c r="S27" s="60"/>
      <c r="T27" s="60" t="s">
        <v>27</v>
      </c>
      <c r="U27" s="60"/>
      <c r="V27" s="60" t="s">
        <v>29</v>
      </c>
      <c r="W27" s="60"/>
      <c r="X27" s="60" t="s">
        <v>29</v>
      </c>
      <c r="Y27" s="60"/>
      <c r="Z27" s="60" t="s">
        <v>27</v>
      </c>
      <c r="AA27" s="60"/>
      <c r="AB27" s="60" t="str">
        <f t="shared" si="0"/>
        <v>Yes</v>
      </c>
    </row>
    <row r="28" spans="1:28" ht="15.75">
      <c r="B28" s="48" t="s">
        <v>1429</v>
      </c>
      <c r="C28" s="48" t="s">
        <v>1430</v>
      </c>
      <c r="D28" s="56" t="s">
        <v>1081</v>
      </c>
      <c r="E28" s="56"/>
      <c r="F28" s="62" t="s">
        <v>27</v>
      </c>
      <c r="G28" s="57"/>
      <c r="H28" s="58" t="s">
        <v>1084</v>
      </c>
      <c r="I28" s="58"/>
      <c r="J28" s="59"/>
      <c r="K28" s="59" t="s">
        <v>29</v>
      </c>
      <c r="M28" s="59" t="s">
        <v>29</v>
      </c>
      <c r="O28" s="59" t="s">
        <v>29</v>
      </c>
      <c r="P28" s="60"/>
      <c r="Q28" s="60" t="str">
        <f t="shared" si="1"/>
        <v>No</v>
      </c>
      <c r="R28" s="60"/>
      <c r="S28" s="60"/>
      <c r="T28" s="60" t="s">
        <v>29</v>
      </c>
      <c r="U28" s="60"/>
      <c r="V28" s="60" t="s">
        <v>29</v>
      </c>
      <c r="W28" s="60"/>
      <c r="X28" s="60" t="s">
        <v>29</v>
      </c>
      <c r="Y28" s="60"/>
      <c r="Z28" s="60" t="s">
        <v>27</v>
      </c>
      <c r="AA28" s="60"/>
      <c r="AB28" s="60" t="str">
        <f t="shared" si="0"/>
        <v>Yes</v>
      </c>
    </row>
    <row r="29" spans="1:28" ht="15.75">
      <c r="A29" s="4" t="s">
        <v>1109</v>
      </c>
      <c r="B29" s="4" t="s">
        <v>1301</v>
      </c>
      <c r="C29" s="48" t="s">
        <v>1302</v>
      </c>
      <c r="D29" s="56" t="s">
        <v>1081</v>
      </c>
      <c r="E29" s="56"/>
      <c r="F29" s="57" t="s">
        <v>27</v>
      </c>
      <c r="G29" s="57"/>
      <c r="H29" s="58" t="s">
        <v>1079</v>
      </c>
      <c r="I29" s="58"/>
      <c r="J29" s="59"/>
      <c r="K29" s="59" t="s">
        <v>29</v>
      </c>
      <c r="L29" s="60"/>
      <c r="M29" s="60" t="s">
        <v>29</v>
      </c>
      <c r="N29" s="60"/>
      <c r="O29" s="60" t="s">
        <v>29</v>
      </c>
      <c r="P29" s="60"/>
      <c r="Q29" s="60" t="str">
        <f t="shared" si="1"/>
        <v>No</v>
      </c>
      <c r="R29" s="60"/>
      <c r="S29" s="60"/>
      <c r="T29" s="60" t="s">
        <v>27</v>
      </c>
      <c r="U29" s="60"/>
      <c r="V29" s="60" t="s">
        <v>27</v>
      </c>
      <c r="W29" s="60"/>
      <c r="X29" s="60" t="s">
        <v>29</v>
      </c>
      <c r="Y29" s="60"/>
      <c r="Z29" s="60" t="s">
        <v>27</v>
      </c>
      <c r="AA29" s="60"/>
      <c r="AB29" s="60" t="str">
        <f t="shared" si="0"/>
        <v>Yes</v>
      </c>
    </row>
    <row r="30" spans="1:28" ht="15.75">
      <c r="A30" s="4"/>
      <c r="B30" s="4" t="s">
        <v>1303</v>
      </c>
      <c r="C30" s="48" t="s">
        <v>1097</v>
      </c>
      <c r="D30" s="56" t="s">
        <v>1081</v>
      </c>
      <c r="E30" s="56"/>
      <c r="F30" s="57" t="s">
        <v>27</v>
      </c>
      <c r="G30" s="57"/>
      <c r="H30" s="58" t="s">
        <v>1084</v>
      </c>
      <c r="I30" s="58"/>
      <c r="J30" s="59"/>
      <c r="K30" s="59" t="s">
        <v>1086</v>
      </c>
      <c r="L30" s="60"/>
      <c r="M30" s="60" t="s">
        <v>29</v>
      </c>
      <c r="N30" s="60"/>
      <c r="O30" s="60" t="s">
        <v>29</v>
      </c>
      <c r="P30" s="60"/>
      <c r="Q30" s="60" t="str">
        <f t="shared" si="1"/>
        <v>Yes</v>
      </c>
      <c r="R30" s="60"/>
      <c r="S30" s="60"/>
      <c r="T30" s="60" t="s">
        <v>29</v>
      </c>
      <c r="U30" s="60"/>
      <c r="V30" s="60" t="s">
        <v>27</v>
      </c>
      <c r="W30" s="60"/>
      <c r="X30" s="60" t="s">
        <v>27</v>
      </c>
      <c r="Y30" s="60"/>
      <c r="Z30" s="60" t="s">
        <v>27</v>
      </c>
      <c r="AA30" s="60"/>
      <c r="AB30" s="60" t="str">
        <f t="shared" si="0"/>
        <v>Yes</v>
      </c>
    </row>
    <row r="31" spans="1:28" ht="15.75">
      <c r="A31" s="4"/>
      <c r="B31" s="4" t="s">
        <v>1304</v>
      </c>
      <c r="C31" s="48" t="s">
        <v>1087</v>
      </c>
      <c r="D31" s="56" t="s">
        <v>1081</v>
      </c>
      <c r="E31" s="56"/>
      <c r="F31" s="57" t="s">
        <v>27</v>
      </c>
      <c r="G31" s="57"/>
      <c r="H31" s="58" t="s">
        <v>1079</v>
      </c>
      <c r="I31" s="58"/>
      <c r="J31" s="59"/>
      <c r="K31" s="59" t="s">
        <v>1086</v>
      </c>
      <c r="L31" s="60"/>
      <c r="M31" s="60" t="s">
        <v>29</v>
      </c>
      <c r="N31" s="60"/>
      <c r="O31" s="60" t="s">
        <v>29</v>
      </c>
      <c r="P31" s="60"/>
      <c r="Q31" s="60" t="str">
        <f t="shared" si="1"/>
        <v>Yes</v>
      </c>
      <c r="R31" s="60"/>
      <c r="S31" s="60"/>
      <c r="T31" s="60" t="s">
        <v>29</v>
      </c>
      <c r="U31" s="60"/>
      <c r="V31" s="60" t="s">
        <v>29</v>
      </c>
      <c r="W31" s="60"/>
      <c r="X31" s="60" t="s">
        <v>29</v>
      </c>
      <c r="Y31" s="60"/>
      <c r="Z31" s="60" t="s">
        <v>27</v>
      </c>
      <c r="AA31" s="60"/>
      <c r="AB31" s="60" t="str">
        <f t="shared" si="0"/>
        <v>Yes</v>
      </c>
    </row>
    <row r="32" spans="1:28" ht="15.75">
      <c r="A32" s="4"/>
      <c r="B32" s="4" t="s">
        <v>1304</v>
      </c>
      <c r="C32" s="48" t="s">
        <v>1087</v>
      </c>
      <c r="D32" s="56" t="s">
        <v>1083</v>
      </c>
      <c r="E32" s="56"/>
      <c r="F32" s="57" t="s">
        <v>27</v>
      </c>
      <c r="G32" s="57"/>
      <c r="H32" s="58" t="s">
        <v>1079</v>
      </c>
      <c r="I32" s="58"/>
      <c r="J32" s="59"/>
      <c r="K32" s="59" t="s">
        <v>1086</v>
      </c>
      <c r="L32" s="60"/>
      <c r="M32" s="60" t="s">
        <v>29</v>
      </c>
      <c r="N32" s="60"/>
      <c r="O32" s="60" t="s">
        <v>29</v>
      </c>
      <c r="P32" s="60"/>
      <c r="Q32" s="60" t="str">
        <f t="shared" si="1"/>
        <v>Yes</v>
      </c>
      <c r="R32" s="60"/>
      <c r="S32" s="60"/>
      <c r="T32" s="60" t="s">
        <v>29</v>
      </c>
      <c r="U32" s="60"/>
      <c r="V32" s="60" t="s">
        <v>29</v>
      </c>
      <c r="W32" s="60"/>
      <c r="X32" s="60" t="s">
        <v>27</v>
      </c>
      <c r="Y32" s="60"/>
      <c r="Z32" s="60" t="s">
        <v>29</v>
      </c>
      <c r="AA32" s="60"/>
      <c r="AB32" s="60" t="str">
        <f t="shared" si="0"/>
        <v>Yes</v>
      </c>
    </row>
    <row r="33" spans="1:28" ht="15.75">
      <c r="A33" s="4"/>
      <c r="B33" s="4" t="s">
        <v>1305</v>
      </c>
      <c r="C33" s="48" t="s">
        <v>1096</v>
      </c>
      <c r="D33" s="56" t="s">
        <v>1081</v>
      </c>
      <c r="E33" s="56"/>
      <c r="F33" s="57" t="s">
        <v>27</v>
      </c>
      <c r="G33" s="57"/>
      <c r="H33" s="58" t="s">
        <v>1084</v>
      </c>
      <c r="I33" s="58"/>
      <c r="J33" s="59"/>
      <c r="K33" s="59" t="s">
        <v>29</v>
      </c>
      <c r="L33" s="60"/>
      <c r="M33" s="60" t="s">
        <v>29</v>
      </c>
      <c r="N33" s="60"/>
      <c r="O33" s="60" t="s">
        <v>29</v>
      </c>
      <c r="P33" s="60"/>
      <c r="Q33" s="60" t="str">
        <f t="shared" si="1"/>
        <v>No</v>
      </c>
      <c r="R33" s="60"/>
      <c r="S33" s="60"/>
      <c r="T33" s="60" t="s">
        <v>29</v>
      </c>
      <c r="U33" s="60"/>
      <c r="V33" s="60" t="s">
        <v>27</v>
      </c>
      <c r="W33" s="60"/>
      <c r="X33" s="60" t="s">
        <v>29</v>
      </c>
      <c r="Y33" s="60"/>
      <c r="Z33" s="60" t="s">
        <v>27</v>
      </c>
      <c r="AA33" s="60"/>
      <c r="AB33" s="60" t="str">
        <f t="shared" si="0"/>
        <v>Yes</v>
      </c>
    </row>
    <row r="34" spans="1:28" ht="15.75">
      <c r="A34" s="4"/>
      <c r="B34" s="4" t="s">
        <v>1306</v>
      </c>
      <c r="C34" s="48" t="s">
        <v>1096</v>
      </c>
      <c r="D34" s="56" t="s">
        <v>1083</v>
      </c>
      <c r="E34" s="56"/>
      <c r="F34" s="57" t="s">
        <v>27</v>
      </c>
      <c r="G34" s="57"/>
      <c r="H34" s="58" t="s">
        <v>1084</v>
      </c>
      <c r="I34" s="58"/>
      <c r="J34" s="59"/>
      <c r="K34" s="59" t="s">
        <v>1080</v>
      </c>
      <c r="L34" s="60"/>
      <c r="M34" s="60" t="s">
        <v>29</v>
      </c>
      <c r="N34" s="60"/>
      <c r="O34" s="60" t="s">
        <v>29</v>
      </c>
      <c r="P34" s="60"/>
      <c r="Q34" s="60" t="str">
        <f t="shared" si="1"/>
        <v>Yes</v>
      </c>
      <c r="R34" s="60"/>
      <c r="S34" s="60"/>
      <c r="T34" s="60" t="s">
        <v>29</v>
      </c>
      <c r="U34" s="60"/>
      <c r="V34" s="60" t="s">
        <v>29</v>
      </c>
      <c r="W34" s="60"/>
      <c r="X34" s="60" t="s">
        <v>27</v>
      </c>
      <c r="Y34" s="60"/>
      <c r="Z34" s="60" t="s">
        <v>29</v>
      </c>
      <c r="AA34" s="60"/>
      <c r="AB34" s="60" t="str">
        <f t="shared" si="0"/>
        <v>Yes</v>
      </c>
    </row>
    <row r="35" spans="1:28" ht="15.75">
      <c r="A35" s="4"/>
      <c r="B35" s="4" t="s">
        <v>1307</v>
      </c>
      <c r="C35" s="48" t="s">
        <v>1093</v>
      </c>
      <c r="D35" s="56" t="s">
        <v>1081</v>
      </c>
      <c r="E35" s="56"/>
      <c r="F35" s="57" t="s">
        <v>1295</v>
      </c>
      <c r="G35" s="57"/>
      <c r="H35" s="58" t="s">
        <v>1094</v>
      </c>
      <c r="I35" s="58"/>
      <c r="J35" s="59"/>
      <c r="K35" s="59" t="s">
        <v>1086</v>
      </c>
      <c r="L35" s="60"/>
      <c r="M35" s="60" t="s">
        <v>29</v>
      </c>
      <c r="N35" s="60"/>
      <c r="O35" s="60" t="s">
        <v>29</v>
      </c>
      <c r="P35" s="60"/>
      <c r="Q35" s="60" t="str">
        <f t="shared" si="1"/>
        <v>Yes</v>
      </c>
      <c r="R35" s="60"/>
      <c r="S35" s="60"/>
      <c r="T35" s="60" t="s">
        <v>29</v>
      </c>
      <c r="U35" s="60"/>
      <c r="V35" s="60" t="s">
        <v>27</v>
      </c>
      <c r="W35" s="60"/>
      <c r="X35" s="60" t="s">
        <v>27</v>
      </c>
      <c r="Y35" s="60"/>
      <c r="Z35" s="60" t="s">
        <v>29</v>
      </c>
      <c r="AA35" s="60"/>
      <c r="AB35" s="60" t="str">
        <f t="shared" si="0"/>
        <v>Yes</v>
      </c>
    </row>
    <row r="36" spans="1:28" ht="15.75">
      <c r="A36" s="4"/>
      <c r="B36" s="4" t="s">
        <v>1307</v>
      </c>
      <c r="C36" s="48" t="s">
        <v>1093</v>
      </c>
      <c r="D36" s="56" t="s">
        <v>1083</v>
      </c>
      <c r="E36" s="56"/>
      <c r="F36" s="57" t="s">
        <v>27</v>
      </c>
      <c r="G36" s="57"/>
      <c r="H36" s="58" t="s">
        <v>1094</v>
      </c>
      <c r="I36" s="58"/>
      <c r="J36" s="59"/>
      <c r="K36" s="59" t="s">
        <v>29</v>
      </c>
      <c r="L36" s="60"/>
      <c r="M36" s="60" t="s">
        <v>29</v>
      </c>
      <c r="N36" s="60"/>
      <c r="O36" s="60" t="s">
        <v>27</v>
      </c>
      <c r="P36" s="60"/>
      <c r="Q36" s="60" t="str">
        <f t="shared" si="1"/>
        <v>Yes</v>
      </c>
      <c r="R36" s="60"/>
      <c r="S36" s="60"/>
      <c r="T36" s="60" t="s">
        <v>29</v>
      </c>
      <c r="U36" s="60"/>
      <c r="V36" s="60" t="s">
        <v>29</v>
      </c>
      <c r="W36" s="60"/>
      <c r="X36" s="60" t="s">
        <v>27</v>
      </c>
      <c r="Y36" s="60"/>
      <c r="Z36" s="60" t="s">
        <v>27</v>
      </c>
      <c r="AA36" s="60"/>
      <c r="AB36" s="60" t="str">
        <f t="shared" si="0"/>
        <v>Yes</v>
      </c>
    </row>
    <row r="37" spans="1:28" ht="15.75">
      <c r="A37" s="4"/>
      <c r="B37" s="4" t="s">
        <v>1305</v>
      </c>
      <c r="C37" s="48" t="s">
        <v>1308</v>
      </c>
      <c r="D37" s="56" t="s">
        <v>1081</v>
      </c>
      <c r="E37" s="56"/>
      <c r="F37" s="57" t="s">
        <v>27</v>
      </c>
      <c r="G37" s="57"/>
      <c r="H37" s="58" t="s">
        <v>1084</v>
      </c>
      <c r="I37" s="58"/>
      <c r="J37" s="59"/>
      <c r="K37" s="59" t="s">
        <v>29</v>
      </c>
      <c r="L37" s="60"/>
      <c r="M37" s="60" t="s">
        <v>29</v>
      </c>
      <c r="N37" s="60"/>
      <c r="O37" s="60" t="s">
        <v>29</v>
      </c>
      <c r="P37" s="60"/>
      <c r="Q37" s="60" t="str">
        <f t="shared" si="1"/>
        <v>No</v>
      </c>
      <c r="R37" s="60"/>
      <c r="S37" s="60"/>
      <c r="T37" s="60" t="s">
        <v>29</v>
      </c>
      <c r="U37" s="60"/>
      <c r="V37" s="60" t="s">
        <v>27</v>
      </c>
      <c r="W37" s="60"/>
      <c r="X37" s="60" t="s">
        <v>29</v>
      </c>
      <c r="Y37" s="60"/>
      <c r="Z37" s="60" t="s">
        <v>27</v>
      </c>
      <c r="AA37" s="60"/>
      <c r="AB37" s="60" t="str">
        <f t="shared" si="0"/>
        <v>Yes</v>
      </c>
    </row>
    <row r="38" spans="1:28" ht="15.75">
      <c r="A38" s="4"/>
      <c r="B38" s="4" t="s">
        <v>1306</v>
      </c>
      <c r="C38" s="48" t="s">
        <v>1308</v>
      </c>
      <c r="D38" s="56" t="s">
        <v>1083</v>
      </c>
      <c r="E38" s="56"/>
      <c r="F38" s="57" t="s">
        <v>27</v>
      </c>
      <c r="G38" s="57"/>
      <c r="H38" s="58" t="s">
        <v>1084</v>
      </c>
      <c r="I38" s="58"/>
      <c r="J38" s="59"/>
      <c r="K38" s="59" t="s">
        <v>1086</v>
      </c>
      <c r="L38" s="60"/>
      <c r="M38" s="60" t="s">
        <v>29</v>
      </c>
      <c r="N38" s="60"/>
      <c r="O38" s="60" t="s">
        <v>29</v>
      </c>
      <c r="P38" s="60"/>
      <c r="Q38" s="60" t="str">
        <f t="shared" si="1"/>
        <v>Yes</v>
      </c>
      <c r="R38" s="60"/>
      <c r="S38" s="60"/>
      <c r="T38" s="60" t="s">
        <v>29</v>
      </c>
      <c r="U38" s="60"/>
      <c r="V38" s="60" t="s">
        <v>29</v>
      </c>
      <c r="W38" s="60"/>
      <c r="X38" s="60" t="s">
        <v>29</v>
      </c>
      <c r="Y38" s="60"/>
      <c r="Z38" s="60" t="s">
        <v>29</v>
      </c>
      <c r="AA38" s="60"/>
      <c r="AB38" s="60" t="str">
        <f t="shared" si="0"/>
        <v>No</v>
      </c>
    </row>
    <row r="39" spans="1:28" ht="15.75">
      <c r="A39" s="4"/>
      <c r="B39" s="4" t="s">
        <v>1306</v>
      </c>
      <c r="C39" s="48" t="s">
        <v>1090</v>
      </c>
      <c r="D39" s="56" t="s">
        <v>1083</v>
      </c>
      <c r="E39" s="56"/>
      <c r="F39" s="57" t="s">
        <v>27</v>
      </c>
      <c r="G39" s="57"/>
      <c r="H39" s="58" t="s">
        <v>1079</v>
      </c>
      <c r="I39" s="58"/>
      <c r="J39" s="59"/>
      <c r="K39" s="59" t="s">
        <v>1086</v>
      </c>
      <c r="L39" s="60"/>
      <c r="M39" s="59" t="s">
        <v>29</v>
      </c>
      <c r="N39" s="59"/>
      <c r="O39" s="59" t="s">
        <v>29</v>
      </c>
      <c r="P39" s="60"/>
      <c r="Q39" s="60" t="str">
        <f t="shared" si="1"/>
        <v>Yes</v>
      </c>
      <c r="R39" s="60"/>
      <c r="S39" s="60"/>
      <c r="T39" s="60" t="s">
        <v>29</v>
      </c>
      <c r="U39" s="60"/>
      <c r="V39" s="60" t="s">
        <v>29</v>
      </c>
      <c r="W39" s="60"/>
      <c r="X39" s="60" t="s">
        <v>27</v>
      </c>
      <c r="Y39" s="60"/>
      <c r="Z39" s="60" t="s">
        <v>29</v>
      </c>
      <c r="AA39" s="60"/>
      <c r="AB39" s="60" t="str">
        <f t="shared" si="0"/>
        <v>Yes</v>
      </c>
    </row>
    <row r="40" spans="1:28" ht="15.75">
      <c r="A40" s="4" t="s">
        <v>449</v>
      </c>
      <c r="B40" s="4" t="s">
        <v>1460</v>
      </c>
      <c r="C40" s="48" t="s">
        <v>1461</v>
      </c>
      <c r="D40" s="56" t="s">
        <v>1081</v>
      </c>
      <c r="E40" s="56"/>
      <c r="F40" s="57" t="s">
        <v>27</v>
      </c>
      <c r="G40" s="57"/>
      <c r="H40" s="58" t="s">
        <v>1079</v>
      </c>
      <c r="I40" s="58"/>
      <c r="J40" s="59"/>
      <c r="K40" s="59" t="s">
        <v>1080</v>
      </c>
      <c r="L40" s="60"/>
      <c r="M40" s="59" t="s">
        <v>29</v>
      </c>
      <c r="N40" s="59"/>
      <c r="O40" s="59" t="s">
        <v>29</v>
      </c>
      <c r="P40" s="60"/>
      <c r="Q40" s="60" t="str">
        <f t="shared" si="1"/>
        <v>Yes</v>
      </c>
      <c r="R40" s="60"/>
      <c r="S40" s="60"/>
      <c r="T40" s="60" t="s">
        <v>29</v>
      </c>
      <c r="U40" s="60"/>
      <c r="V40" s="60" t="s">
        <v>29</v>
      </c>
      <c r="W40" s="60"/>
      <c r="X40" s="60" t="s">
        <v>29</v>
      </c>
      <c r="Y40" s="60"/>
      <c r="Z40" s="60" t="s">
        <v>29</v>
      </c>
      <c r="AA40" s="60"/>
      <c r="AB40" s="60" t="str">
        <f t="shared" si="0"/>
        <v>No</v>
      </c>
    </row>
    <row r="41" spans="1:28" ht="15.75">
      <c r="A41" s="4" t="s">
        <v>1110</v>
      </c>
      <c r="B41" s="4" t="s">
        <v>1309</v>
      </c>
      <c r="C41" s="48" t="s">
        <v>1299</v>
      </c>
      <c r="D41" s="56" t="s">
        <v>1081</v>
      </c>
      <c r="E41" s="56"/>
      <c r="F41" s="62" t="s">
        <v>27</v>
      </c>
      <c r="G41" s="57"/>
      <c r="H41" s="58" t="s">
        <v>1079</v>
      </c>
      <c r="I41" s="58"/>
      <c r="J41" s="59"/>
      <c r="K41" s="59" t="s">
        <v>1086</v>
      </c>
      <c r="L41" s="60"/>
      <c r="M41" s="60" t="s">
        <v>27</v>
      </c>
      <c r="N41" s="60"/>
      <c r="O41" s="60" t="s">
        <v>29</v>
      </c>
      <c r="P41" s="60"/>
      <c r="Q41" s="60" t="str">
        <f t="shared" si="1"/>
        <v>Yes</v>
      </c>
      <c r="R41" s="60"/>
      <c r="S41" s="60"/>
      <c r="T41" s="60" t="s">
        <v>27</v>
      </c>
      <c r="U41" s="60"/>
      <c r="V41" s="60" t="s">
        <v>27</v>
      </c>
      <c r="W41" s="60"/>
      <c r="X41" s="60" t="s">
        <v>27</v>
      </c>
      <c r="Y41" s="60"/>
      <c r="Z41" s="60" t="s">
        <v>29</v>
      </c>
      <c r="AA41" s="60"/>
      <c r="AB41" s="60" t="str">
        <f t="shared" si="0"/>
        <v>Yes</v>
      </c>
    </row>
    <row r="42" spans="1:28" ht="15.75">
      <c r="A42" s="4"/>
      <c r="B42" s="4" t="s">
        <v>1310</v>
      </c>
      <c r="C42" s="48" t="s">
        <v>1311</v>
      </c>
      <c r="D42" s="56" t="s">
        <v>1081</v>
      </c>
      <c r="E42" s="56"/>
      <c r="F42" s="62" t="s">
        <v>27</v>
      </c>
      <c r="G42" s="57"/>
      <c r="H42" s="58" t="s">
        <v>1094</v>
      </c>
      <c r="I42" s="58"/>
      <c r="J42" s="59"/>
      <c r="K42" s="59" t="s">
        <v>29</v>
      </c>
      <c r="L42" s="60"/>
      <c r="M42" s="60" t="s">
        <v>27</v>
      </c>
      <c r="N42" s="60"/>
      <c r="O42" s="60" t="s">
        <v>29</v>
      </c>
      <c r="P42" s="60"/>
      <c r="Q42" s="60" t="str">
        <f t="shared" si="1"/>
        <v>Yes</v>
      </c>
      <c r="R42" s="60"/>
      <c r="S42" s="60"/>
      <c r="T42" s="60" t="s">
        <v>29</v>
      </c>
      <c r="U42" s="60"/>
      <c r="V42" s="60" t="s">
        <v>27</v>
      </c>
      <c r="W42" s="60"/>
      <c r="X42" s="60" t="s">
        <v>29</v>
      </c>
      <c r="Y42" s="60"/>
      <c r="Z42" s="60" t="s">
        <v>27</v>
      </c>
      <c r="AA42" s="60"/>
      <c r="AB42" s="60" t="str">
        <f t="shared" si="0"/>
        <v>Yes</v>
      </c>
    </row>
    <row r="43" spans="1:28" ht="15.75">
      <c r="A43" s="4"/>
      <c r="B43" s="4" t="s">
        <v>1310</v>
      </c>
      <c r="C43" s="48" t="s">
        <v>1311</v>
      </c>
      <c r="D43" s="56" t="s">
        <v>1083</v>
      </c>
      <c r="E43" s="56"/>
      <c r="F43" s="62" t="s">
        <v>27</v>
      </c>
      <c r="G43" s="57"/>
      <c r="H43" s="58" t="s">
        <v>1094</v>
      </c>
      <c r="I43" s="58"/>
      <c r="J43" s="59"/>
      <c r="K43" s="59" t="s">
        <v>29</v>
      </c>
      <c r="L43" s="60"/>
      <c r="M43" s="60" t="s">
        <v>27</v>
      </c>
      <c r="N43" s="60"/>
      <c r="O43" s="60" t="s">
        <v>29</v>
      </c>
      <c r="P43" s="60"/>
      <c r="Q43" s="60" t="str">
        <f t="shared" si="1"/>
        <v>Yes</v>
      </c>
      <c r="R43" s="60"/>
      <c r="S43" s="60"/>
      <c r="T43" s="60" t="s">
        <v>29</v>
      </c>
      <c r="U43" s="60"/>
      <c r="V43" s="60" t="s">
        <v>29</v>
      </c>
      <c r="W43" s="60"/>
      <c r="X43" s="60" t="s">
        <v>29</v>
      </c>
      <c r="Y43" s="60"/>
      <c r="Z43" s="60" t="s">
        <v>29</v>
      </c>
      <c r="AA43" s="60"/>
      <c r="AB43" s="60" t="str">
        <f t="shared" si="0"/>
        <v>No</v>
      </c>
    </row>
    <row r="44" spans="1:28" ht="15.75">
      <c r="A44" s="4"/>
      <c r="B44" s="4" t="s">
        <v>1312</v>
      </c>
      <c r="C44" s="48" t="s">
        <v>1088</v>
      </c>
      <c r="D44" s="56" t="s">
        <v>1081</v>
      </c>
      <c r="E44" s="56"/>
      <c r="F44" s="62" t="s">
        <v>27</v>
      </c>
      <c r="G44" s="57"/>
      <c r="H44" s="58" t="s">
        <v>1084</v>
      </c>
      <c r="I44" s="58"/>
      <c r="J44" s="59"/>
      <c r="K44" s="59" t="s">
        <v>1086</v>
      </c>
      <c r="L44" s="60"/>
      <c r="M44" s="60" t="s">
        <v>27</v>
      </c>
      <c r="N44" s="60"/>
      <c r="O44" s="60" t="s">
        <v>29</v>
      </c>
      <c r="P44" s="60"/>
      <c r="Q44" s="60" t="str">
        <f t="shared" si="1"/>
        <v>Yes</v>
      </c>
      <c r="R44" s="60"/>
      <c r="S44" s="60"/>
      <c r="T44" s="60" t="s">
        <v>29</v>
      </c>
      <c r="U44" s="60"/>
      <c r="V44" s="60" t="s">
        <v>29</v>
      </c>
      <c r="W44" s="60"/>
      <c r="X44" s="60" t="s">
        <v>29</v>
      </c>
      <c r="Y44" s="60"/>
      <c r="Z44" s="60" t="s">
        <v>27</v>
      </c>
      <c r="AA44" s="60"/>
      <c r="AB44" s="60" t="str">
        <f t="shared" si="0"/>
        <v>Yes</v>
      </c>
    </row>
    <row r="45" spans="1:28" ht="15.75">
      <c r="A45" s="4"/>
      <c r="B45" s="4" t="s">
        <v>1312</v>
      </c>
      <c r="C45" s="48" t="s">
        <v>1088</v>
      </c>
      <c r="D45" s="56" t="s">
        <v>1083</v>
      </c>
      <c r="E45" s="56"/>
      <c r="F45" s="62" t="s">
        <v>27</v>
      </c>
      <c r="G45" s="57"/>
      <c r="H45" s="58" t="s">
        <v>1084</v>
      </c>
      <c r="I45" s="58"/>
      <c r="J45" s="59"/>
      <c r="K45" s="59" t="s">
        <v>29</v>
      </c>
      <c r="L45" s="60"/>
      <c r="M45" s="60" t="s">
        <v>27</v>
      </c>
      <c r="N45" s="60"/>
      <c r="O45" s="60" t="s">
        <v>29</v>
      </c>
      <c r="P45" s="60"/>
      <c r="Q45" s="60" t="str">
        <f t="shared" si="1"/>
        <v>Yes</v>
      </c>
      <c r="R45" s="60"/>
      <c r="S45" s="60"/>
      <c r="T45" s="60" t="s">
        <v>29</v>
      </c>
      <c r="U45" s="60"/>
      <c r="V45" s="60" t="s">
        <v>29</v>
      </c>
      <c r="W45" s="60"/>
      <c r="X45" s="60" t="s">
        <v>27</v>
      </c>
      <c r="Y45" s="60"/>
      <c r="Z45" s="60" t="s">
        <v>29</v>
      </c>
      <c r="AA45" s="60"/>
      <c r="AB45" s="60" t="str">
        <f t="shared" si="0"/>
        <v>Yes</v>
      </c>
    </row>
    <row r="46" spans="1:28" ht="15.75">
      <c r="A46" s="4"/>
      <c r="B46" s="4" t="s">
        <v>1313</v>
      </c>
      <c r="C46" s="48" t="s">
        <v>1089</v>
      </c>
      <c r="D46" s="56" t="s">
        <v>1081</v>
      </c>
      <c r="E46" s="56"/>
      <c r="F46" s="62" t="s">
        <v>27</v>
      </c>
      <c r="G46" s="57"/>
      <c r="H46" s="58" t="s">
        <v>1079</v>
      </c>
      <c r="I46" s="58"/>
      <c r="J46" s="59"/>
      <c r="K46" s="59" t="s">
        <v>1086</v>
      </c>
      <c r="L46" s="60"/>
      <c r="M46" s="60" t="s">
        <v>27</v>
      </c>
      <c r="N46" s="60"/>
      <c r="O46" s="60" t="s">
        <v>29</v>
      </c>
      <c r="P46" s="60"/>
      <c r="Q46" s="60" t="str">
        <f t="shared" si="1"/>
        <v>Yes</v>
      </c>
      <c r="R46" s="60"/>
      <c r="S46" s="60"/>
      <c r="T46" s="60" t="s">
        <v>29</v>
      </c>
      <c r="U46" s="60"/>
      <c r="V46" s="60" t="s">
        <v>29</v>
      </c>
      <c r="W46" s="60"/>
      <c r="X46" s="60" t="s">
        <v>29</v>
      </c>
      <c r="Y46" s="60"/>
      <c r="Z46" s="60" t="s">
        <v>29</v>
      </c>
      <c r="AA46" s="60"/>
      <c r="AB46" s="60" t="str">
        <f t="shared" si="0"/>
        <v>No</v>
      </c>
    </row>
    <row r="47" spans="1:28" ht="15.75">
      <c r="A47" s="4"/>
      <c r="B47" s="4" t="s">
        <v>1314</v>
      </c>
      <c r="C47" s="48" t="s">
        <v>1091</v>
      </c>
      <c r="D47" s="56" t="s">
        <v>1081</v>
      </c>
      <c r="E47" s="56"/>
      <c r="F47" s="62" t="s">
        <v>27</v>
      </c>
      <c r="G47" s="57"/>
      <c r="H47" s="58" t="s">
        <v>1084</v>
      </c>
      <c r="I47" s="58"/>
      <c r="J47" s="59"/>
      <c r="K47" s="59" t="s">
        <v>29</v>
      </c>
      <c r="L47" s="60"/>
      <c r="M47" s="60" t="s">
        <v>29</v>
      </c>
      <c r="N47" s="60"/>
      <c r="O47" s="60" t="s">
        <v>29</v>
      </c>
      <c r="P47" s="60"/>
      <c r="Q47" s="60" t="str">
        <f t="shared" si="1"/>
        <v>No</v>
      </c>
      <c r="R47" s="60"/>
      <c r="S47" s="60"/>
      <c r="T47" s="60" t="s">
        <v>27</v>
      </c>
      <c r="U47" s="60"/>
      <c r="V47" s="60" t="s">
        <v>29</v>
      </c>
      <c r="W47" s="60"/>
      <c r="X47" s="60" t="s">
        <v>27</v>
      </c>
      <c r="Y47" s="60"/>
      <c r="Z47" s="60" t="s">
        <v>29</v>
      </c>
      <c r="AA47" s="60"/>
      <c r="AB47" s="60" t="str">
        <f t="shared" si="0"/>
        <v>Yes</v>
      </c>
    </row>
    <row r="48" spans="1:28" ht="15.75">
      <c r="A48" s="48" t="s">
        <v>410</v>
      </c>
      <c r="B48" s="48" t="s">
        <v>1454</v>
      </c>
      <c r="C48" s="48" t="s">
        <v>1462</v>
      </c>
      <c r="D48" s="48" t="s">
        <v>1081</v>
      </c>
      <c r="F48" s="66" t="s">
        <v>1295</v>
      </c>
      <c r="H48" s="58" t="s">
        <v>1084</v>
      </c>
      <c r="K48" s="66" t="s">
        <v>1080</v>
      </c>
      <c r="M48" s="60" t="s">
        <v>29</v>
      </c>
      <c r="N48" s="65"/>
      <c r="O48" s="60" t="s">
        <v>29</v>
      </c>
      <c r="Q48" s="60" t="str">
        <f t="shared" si="1"/>
        <v>Yes</v>
      </c>
      <c r="T48" s="66" t="s">
        <v>29</v>
      </c>
      <c r="U48" s="66"/>
      <c r="V48" s="60" t="s">
        <v>29</v>
      </c>
      <c r="W48" s="66"/>
      <c r="X48" s="66" t="s">
        <v>27</v>
      </c>
      <c r="Y48" s="66"/>
      <c r="Z48" s="66" t="s">
        <v>29</v>
      </c>
      <c r="AB48" s="60" t="str">
        <f t="shared" si="0"/>
        <v>Yes</v>
      </c>
    </row>
    <row r="49" spans="1:28" ht="15.75">
      <c r="B49" s="48" t="s">
        <v>1455</v>
      </c>
      <c r="C49" s="48" t="s">
        <v>1462</v>
      </c>
      <c r="D49" s="48" t="s">
        <v>1083</v>
      </c>
      <c r="F49" s="66" t="s">
        <v>27</v>
      </c>
      <c r="H49" s="58" t="s">
        <v>1084</v>
      </c>
      <c r="K49" s="66" t="s">
        <v>1080</v>
      </c>
      <c r="M49" s="60" t="s">
        <v>29</v>
      </c>
      <c r="N49" s="65"/>
      <c r="O49" s="60" t="s">
        <v>29</v>
      </c>
      <c r="Q49" s="60" t="str">
        <f t="shared" si="1"/>
        <v>Yes</v>
      </c>
      <c r="T49" s="66" t="s">
        <v>29</v>
      </c>
      <c r="U49" s="66"/>
      <c r="V49" s="60" t="s">
        <v>29</v>
      </c>
      <c r="W49" s="66"/>
      <c r="X49" s="66" t="s">
        <v>27</v>
      </c>
      <c r="Y49" s="66"/>
      <c r="Z49" s="66" t="s">
        <v>29</v>
      </c>
      <c r="AB49" s="60" t="str">
        <f t="shared" si="0"/>
        <v>Yes</v>
      </c>
    </row>
    <row r="50" spans="1:28" ht="15.75">
      <c r="B50" s="48" t="s">
        <v>1456</v>
      </c>
      <c r="C50" s="48" t="s">
        <v>1463</v>
      </c>
      <c r="D50" s="48" t="s">
        <v>1083</v>
      </c>
      <c r="F50" s="66" t="s">
        <v>27</v>
      </c>
      <c r="H50" s="58" t="s">
        <v>1084</v>
      </c>
      <c r="K50" s="66" t="s">
        <v>1080</v>
      </c>
      <c r="M50" s="60" t="s">
        <v>29</v>
      </c>
      <c r="N50" s="65"/>
      <c r="O50" s="60" t="s">
        <v>29</v>
      </c>
      <c r="Q50" s="60" t="str">
        <f t="shared" si="1"/>
        <v>Yes</v>
      </c>
      <c r="T50" s="66" t="s">
        <v>29</v>
      </c>
      <c r="U50" s="66"/>
      <c r="V50" s="66" t="s">
        <v>29</v>
      </c>
      <c r="W50" s="66"/>
      <c r="X50" s="66" t="s">
        <v>27</v>
      </c>
      <c r="Y50" s="66"/>
      <c r="Z50" s="66" t="s">
        <v>27</v>
      </c>
      <c r="AB50" s="60" t="str">
        <f t="shared" si="0"/>
        <v>Yes</v>
      </c>
    </row>
    <row r="51" spans="1:28" ht="15.75">
      <c r="B51" s="48" t="s">
        <v>1457</v>
      </c>
      <c r="C51" s="48" t="s">
        <v>1463</v>
      </c>
      <c r="D51" s="48" t="s">
        <v>1081</v>
      </c>
      <c r="F51" s="66" t="s">
        <v>29</v>
      </c>
      <c r="H51" s="58" t="s">
        <v>1084</v>
      </c>
      <c r="K51" s="66" t="s">
        <v>1080</v>
      </c>
      <c r="M51" s="60" t="s">
        <v>27</v>
      </c>
      <c r="N51" s="65"/>
      <c r="O51" s="60" t="s">
        <v>29</v>
      </c>
      <c r="Q51" s="60" t="str">
        <f t="shared" si="1"/>
        <v>Yes</v>
      </c>
      <c r="T51" s="66" t="s">
        <v>29</v>
      </c>
      <c r="U51" s="66"/>
      <c r="V51" s="66" t="s">
        <v>27</v>
      </c>
      <c r="W51" s="66"/>
      <c r="X51" s="66" t="s">
        <v>27</v>
      </c>
      <c r="Y51" s="66"/>
      <c r="Z51" s="66" t="s">
        <v>29</v>
      </c>
      <c r="AB51" s="60" t="str">
        <f t="shared" si="0"/>
        <v>Yes</v>
      </c>
    </row>
    <row r="52" spans="1:28" ht="15.75">
      <c r="B52" s="48" t="s">
        <v>1458</v>
      </c>
      <c r="C52" s="48" t="s">
        <v>1463</v>
      </c>
      <c r="D52" s="48" t="s">
        <v>1083</v>
      </c>
      <c r="F52" s="66" t="s">
        <v>27</v>
      </c>
      <c r="H52" s="58" t="s">
        <v>1084</v>
      </c>
      <c r="K52" s="66" t="s">
        <v>1080</v>
      </c>
      <c r="M52" s="60" t="s">
        <v>27</v>
      </c>
      <c r="N52" s="65"/>
      <c r="O52" s="60" t="s">
        <v>29</v>
      </c>
      <c r="Q52" s="60" t="str">
        <f t="shared" si="1"/>
        <v>Yes</v>
      </c>
      <c r="T52" s="66" t="s">
        <v>29</v>
      </c>
      <c r="U52" s="66"/>
      <c r="V52" s="66" t="s">
        <v>29</v>
      </c>
      <c r="W52" s="66"/>
      <c r="X52" s="66" t="s">
        <v>27</v>
      </c>
      <c r="Y52" s="66"/>
      <c r="Z52" s="66" t="s">
        <v>27</v>
      </c>
      <c r="AB52" s="60" t="str">
        <f t="shared" si="0"/>
        <v>Yes</v>
      </c>
    </row>
    <row r="53" spans="1:28" ht="15.75">
      <c r="B53" s="48" t="s">
        <v>1459</v>
      </c>
      <c r="C53" s="48" t="s">
        <v>1464</v>
      </c>
      <c r="D53" s="48" t="s">
        <v>1081</v>
      </c>
      <c r="F53" s="66" t="s">
        <v>27</v>
      </c>
      <c r="H53" s="58" t="s">
        <v>1084</v>
      </c>
      <c r="K53" s="66" t="s">
        <v>1086</v>
      </c>
      <c r="M53" s="60" t="s">
        <v>29</v>
      </c>
      <c r="N53" s="65"/>
      <c r="O53" s="60" t="s">
        <v>29</v>
      </c>
      <c r="Q53" s="60" t="str">
        <f t="shared" si="1"/>
        <v>Yes</v>
      </c>
      <c r="T53" s="66" t="s">
        <v>29</v>
      </c>
      <c r="U53" s="66"/>
      <c r="V53" s="66" t="s">
        <v>29</v>
      </c>
      <c r="W53" s="66"/>
      <c r="X53" s="66" t="s">
        <v>27</v>
      </c>
      <c r="Y53" s="66"/>
      <c r="Z53" s="66" t="s">
        <v>29</v>
      </c>
      <c r="AB53" s="60" t="str">
        <f t="shared" si="0"/>
        <v>Yes</v>
      </c>
    </row>
    <row r="54" spans="1:28" ht="15.75">
      <c r="A54" s="4" t="s">
        <v>1111</v>
      </c>
      <c r="B54" s="4" t="s">
        <v>1315</v>
      </c>
      <c r="C54" s="48" t="s">
        <v>1085</v>
      </c>
      <c r="D54" s="56" t="s">
        <v>1081</v>
      </c>
      <c r="E54" s="56"/>
      <c r="F54" s="62" t="s">
        <v>27</v>
      </c>
      <c r="G54" s="62"/>
      <c r="H54" s="58" t="s">
        <v>1084</v>
      </c>
      <c r="I54" s="58"/>
      <c r="J54" s="59"/>
      <c r="K54" s="59" t="s">
        <v>1086</v>
      </c>
      <c r="L54" s="60"/>
      <c r="M54" s="60" t="s">
        <v>29</v>
      </c>
      <c r="N54" s="60"/>
      <c r="O54" s="60" t="s">
        <v>29</v>
      </c>
      <c r="P54" s="60"/>
      <c r="Q54" s="60" t="str">
        <f t="shared" ref="Q54:Q69" si="2">IF(AND(K54="No",M54="No",O54="No"),"No","Yes")</f>
        <v>Yes</v>
      </c>
      <c r="R54" s="60"/>
      <c r="S54" s="60"/>
      <c r="T54" s="60" t="s">
        <v>29</v>
      </c>
      <c r="U54" s="60"/>
      <c r="V54" s="60" t="s">
        <v>27</v>
      </c>
      <c r="W54" s="60"/>
      <c r="X54" s="60" t="s">
        <v>29</v>
      </c>
      <c r="Y54" s="60"/>
      <c r="Z54" s="60" t="s">
        <v>27</v>
      </c>
      <c r="AA54" s="60"/>
      <c r="AB54" s="60" t="str">
        <f t="shared" ref="AB54:AB67" si="3">IF(AND(T54="No",V54="No",X54="No",Z54="No"),"No","Yes")</f>
        <v>Yes</v>
      </c>
    </row>
    <row r="55" spans="1:28" ht="15.75">
      <c r="A55" s="4"/>
      <c r="B55" s="4" t="s">
        <v>1316</v>
      </c>
      <c r="C55" s="48" t="s">
        <v>1085</v>
      </c>
      <c r="D55" s="56" t="s">
        <v>1081</v>
      </c>
      <c r="E55" s="56"/>
      <c r="F55" s="62" t="s">
        <v>27</v>
      </c>
      <c r="G55" s="62"/>
      <c r="H55" s="58" t="s">
        <v>1084</v>
      </c>
      <c r="I55" s="58"/>
      <c r="J55" s="59"/>
      <c r="K55" s="59" t="s">
        <v>29</v>
      </c>
      <c r="L55" s="60"/>
      <c r="M55" s="60" t="s">
        <v>29</v>
      </c>
      <c r="N55" s="60"/>
      <c r="O55" s="60" t="s">
        <v>29</v>
      </c>
      <c r="P55" s="60"/>
      <c r="Q55" s="60" t="str">
        <f t="shared" si="2"/>
        <v>No</v>
      </c>
      <c r="R55" s="60"/>
      <c r="S55" s="60"/>
      <c r="T55" s="60" t="s">
        <v>29</v>
      </c>
      <c r="U55" s="60"/>
      <c r="V55" s="60" t="s">
        <v>29</v>
      </c>
      <c r="W55" s="60"/>
      <c r="X55" s="60" t="s">
        <v>27</v>
      </c>
      <c r="Y55" s="60"/>
      <c r="Z55" s="60" t="s">
        <v>29</v>
      </c>
      <c r="AA55" s="60"/>
      <c r="AB55" s="60" t="str">
        <f t="shared" si="3"/>
        <v>Yes</v>
      </c>
    </row>
    <row r="56" spans="1:28" ht="15.75">
      <c r="A56" s="4"/>
      <c r="B56" s="4" t="s">
        <v>1317</v>
      </c>
      <c r="C56" s="48" t="s">
        <v>1297</v>
      </c>
      <c r="D56" s="56" t="s">
        <v>1081</v>
      </c>
      <c r="E56" s="56"/>
      <c r="F56" s="57" t="s">
        <v>1298</v>
      </c>
      <c r="G56" s="63"/>
      <c r="H56" s="58" t="s">
        <v>1084</v>
      </c>
      <c r="I56" s="58"/>
      <c r="J56" s="59"/>
      <c r="K56" s="59" t="s">
        <v>1086</v>
      </c>
      <c r="L56" s="60"/>
      <c r="M56" s="60" t="s">
        <v>29</v>
      </c>
      <c r="N56" s="60"/>
      <c r="O56" s="60" t="s">
        <v>29</v>
      </c>
      <c r="P56" s="60"/>
      <c r="Q56" s="60" t="str">
        <f t="shared" si="2"/>
        <v>Yes</v>
      </c>
      <c r="R56" s="60"/>
      <c r="S56" s="60"/>
      <c r="T56" s="60" t="s">
        <v>29</v>
      </c>
      <c r="U56" s="60"/>
      <c r="V56" s="60" t="s">
        <v>29</v>
      </c>
      <c r="W56" s="60"/>
      <c r="X56" s="60" t="s">
        <v>27</v>
      </c>
      <c r="Y56" s="60"/>
      <c r="Z56" s="60" t="s">
        <v>29</v>
      </c>
      <c r="AA56" s="60"/>
      <c r="AB56" s="60" t="str">
        <f t="shared" si="3"/>
        <v>Yes</v>
      </c>
    </row>
    <row r="57" spans="1:28" ht="15.75">
      <c r="A57" s="4"/>
      <c r="B57" s="4" t="s">
        <v>1318</v>
      </c>
      <c r="C57" s="48" t="s">
        <v>1297</v>
      </c>
      <c r="D57" s="56" t="s">
        <v>1081</v>
      </c>
      <c r="E57" s="56"/>
      <c r="F57" s="57" t="s">
        <v>1298</v>
      </c>
      <c r="G57" s="63"/>
      <c r="H57" s="58" t="s">
        <v>1084</v>
      </c>
      <c r="I57" s="58"/>
      <c r="J57" s="59"/>
      <c r="K57" s="59" t="s">
        <v>1086</v>
      </c>
      <c r="L57" s="60"/>
      <c r="M57" s="60" t="s">
        <v>29</v>
      </c>
      <c r="N57" s="60"/>
      <c r="O57" s="60" t="s">
        <v>29</v>
      </c>
      <c r="P57" s="60"/>
      <c r="Q57" s="60" t="str">
        <f t="shared" si="2"/>
        <v>Yes</v>
      </c>
      <c r="R57" s="60"/>
      <c r="S57" s="60"/>
      <c r="T57" s="60" t="s">
        <v>29</v>
      </c>
      <c r="U57" s="60"/>
      <c r="V57" s="60" t="s">
        <v>27</v>
      </c>
      <c r="W57" s="60"/>
      <c r="X57" s="60" t="s">
        <v>27</v>
      </c>
      <c r="Y57" s="60"/>
      <c r="Z57" s="60" t="s">
        <v>29</v>
      </c>
      <c r="AA57" s="60"/>
      <c r="AB57" s="60" t="str">
        <f t="shared" si="3"/>
        <v>Yes</v>
      </c>
    </row>
    <row r="58" spans="1:28" ht="15.75">
      <c r="A58" s="4" t="s">
        <v>1112</v>
      </c>
      <c r="B58" s="4" t="s">
        <v>1319</v>
      </c>
      <c r="C58" s="48" t="s">
        <v>1300</v>
      </c>
      <c r="D58" s="48" t="s">
        <v>1081</v>
      </c>
      <c r="F58" s="57" t="s">
        <v>1298</v>
      </c>
      <c r="G58" s="63"/>
      <c r="H58" s="58" t="s">
        <v>1094</v>
      </c>
      <c r="I58" s="58"/>
      <c r="J58" s="59"/>
      <c r="K58" s="59" t="s">
        <v>1080</v>
      </c>
      <c r="L58" s="60"/>
      <c r="M58" s="60" t="s">
        <v>29</v>
      </c>
      <c r="N58" s="60"/>
      <c r="O58" s="60" t="s">
        <v>29</v>
      </c>
      <c r="P58" s="60"/>
      <c r="Q58" s="60" t="str">
        <f t="shared" si="2"/>
        <v>Yes</v>
      </c>
      <c r="R58" s="60"/>
      <c r="S58" s="60"/>
      <c r="T58" s="60" t="s">
        <v>29</v>
      </c>
      <c r="U58" s="60"/>
      <c r="V58" s="60" t="s">
        <v>29</v>
      </c>
      <c r="W58" s="60"/>
      <c r="X58" s="60" t="s">
        <v>29</v>
      </c>
      <c r="Y58" s="60"/>
      <c r="Z58" s="60" t="s">
        <v>29</v>
      </c>
      <c r="AA58" s="60"/>
      <c r="AB58" s="60" t="str">
        <f t="shared" si="3"/>
        <v>No</v>
      </c>
    </row>
    <row r="59" spans="1:28" ht="15.75">
      <c r="A59" s="4"/>
      <c r="B59" s="4" t="s">
        <v>1319</v>
      </c>
      <c r="C59" s="48" t="s">
        <v>1098</v>
      </c>
      <c r="D59" s="48" t="s">
        <v>1081</v>
      </c>
      <c r="F59" s="57" t="s">
        <v>1298</v>
      </c>
      <c r="G59" s="63"/>
      <c r="H59" s="58" t="s">
        <v>1094</v>
      </c>
      <c r="I59" s="58"/>
      <c r="J59" s="59"/>
      <c r="K59" s="59" t="s">
        <v>29</v>
      </c>
      <c r="L59" s="60"/>
      <c r="M59" s="60" t="s">
        <v>29</v>
      </c>
      <c r="N59" s="60"/>
      <c r="O59" s="60" t="s">
        <v>29</v>
      </c>
      <c r="P59" s="60"/>
      <c r="Q59" s="60" t="str">
        <f t="shared" si="2"/>
        <v>No</v>
      </c>
      <c r="R59" s="60"/>
      <c r="S59" s="60"/>
      <c r="T59" s="60" t="s">
        <v>29</v>
      </c>
      <c r="U59" s="60"/>
      <c r="V59" s="60" t="s">
        <v>29</v>
      </c>
      <c r="W59" s="60"/>
      <c r="X59" s="60" t="s">
        <v>29</v>
      </c>
      <c r="Y59" s="60"/>
      <c r="Z59" s="60" t="s">
        <v>29</v>
      </c>
      <c r="AA59" s="60"/>
      <c r="AB59" s="60" t="str">
        <f t="shared" si="3"/>
        <v>No</v>
      </c>
    </row>
    <row r="60" spans="1:28" ht="12" customHeight="1">
      <c r="A60" s="4" t="s">
        <v>1114</v>
      </c>
      <c r="B60" s="4" t="s">
        <v>1320</v>
      </c>
      <c r="C60" s="48" t="s">
        <v>1302</v>
      </c>
      <c r="D60" s="48" t="s">
        <v>1081</v>
      </c>
      <c r="F60" s="57" t="s">
        <v>27</v>
      </c>
      <c r="G60" s="57"/>
      <c r="H60" s="58" t="s">
        <v>1079</v>
      </c>
      <c r="I60" s="58"/>
      <c r="J60" s="59"/>
      <c r="K60" s="59" t="s">
        <v>29</v>
      </c>
      <c r="L60" s="60"/>
      <c r="M60" s="60" t="s">
        <v>29</v>
      </c>
      <c r="N60" s="60"/>
      <c r="O60" s="60" t="s">
        <v>29</v>
      </c>
      <c r="P60" s="60"/>
      <c r="Q60" s="60" t="str">
        <f t="shared" si="2"/>
        <v>No</v>
      </c>
      <c r="R60" s="60"/>
      <c r="S60" s="60"/>
      <c r="T60" s="60" t="s">
        <v>27</v>
      </c>
      <c r="U60" s="60"/>
      <c r="V60" s="60" t="s">
        <v>27</v>
      </c>
      <c r="W60" s="60"/>
      <c r="X60" s="60" t="s">
        <v>29</v>
      </c>
      <c r="Y60" s="60"/>
      <c r="Z60" s="60" t="s">
        <v>27</v>
      </c>
      <c r="AA60" s="60"/>
      <c r="AB60" s="60" t="str">
        <f t="shared" si="3"/>
        <v>Yes</v>
      </c>
    </row>
    <row r="61" spans="1:28" ht="15.75">
      <c r="A61" s="4"/>
      <c r="B61" s="4" t="s">
        <v>1321</v>
      </c>
      <c r="C61" s="48" t="s">
        <v>1302</v>
      </c>
      <c r="D61" s="48" t="s">
        <v>1083</v>
      </c>
      <c r="F61" s="57" t="s">
        <v>27</v>
      </c>
      <c r="G61" s="57"/>
      <c r="H61" s="58" t="s">
        <v>1079</v>
      </c>
      <c r="I61" s="58"/>
      <c r="J61" s="59"/>
      <c r="K61" s="59" t="s">
        <v>29</v>
      </c>
      <c r="L61" s="60"/>
      <c r="M61" s="60" t="s">
        <v>29</v>
      </c>
      <c r="N61" s="60"/>
      <c r="O61" s="60" t="s">
        <v>29</v>
      </c>
      <c r="P61" s="60"/>
      <c r="Q61" s="60" t="str">
        <f t="shared" si="2"/>
        <v>No</v>
      </c>
      <c r="R61" s="60"/>
      <c r="S61" s="60"/>
      <c r="T61" s="60" t="s">
        <v>29</v>
      </c>
      <c r="U61" s="60"/>
      <c r="V61" s="60" t="s">
        <v>29</v>
      </c>
      <c r="W61" s="60"/>
      <c r="X61" s="60" t="s">
        <v>27</v>
      </c>
      <c r="Y61" s="60"/>
      <c r="Z61" s="60" t="s">
        <v>27</v>
      </c>
      <c r="AA61" s="60"/>
      <c r="AB61" s="60" t="str">
        <f t="shared" si="3"/>
        <v>Yes</v>
      </c>
    </row>
    <row r="62" spans="1:28" ht="15.75">
      <c r="A62" s="4"/>
      <c r="B62" s="4" t="s">
        <v>1322</v>
      </c>
      <c r="C62" s="48" t="s">
        <v>1091</v>
      </c>
      <c r="D62" s="48" t="s">
        <v>1081</v>
      </c>
      <c r="F62" s="57" t="s">
        <v>1295</v>
      </c>
      <c r="G62" s="57"/>
      <c r="H62" s="58" t="s">
        <v>1084</v>
      </c>
      <c r="I62" s="58"/>
      <c r="J62" s="59"/>
      <c r="K62" s="59" t="s">
        <v>29</v>
      </c>
      <c r="L62" s="60"/>
      <c r="M62" s="60" t="s">
        <v>29</v>
      </c>
      <c r="N62" s="60"/>
      <c r="O62" s="60" t="s">
        <v>29</v>
      </c>
      <c r="P62" s="60"/>
      <c r="Q62" s="60" t="str">
        <f t="shared" si="2"/>
        <v>No</v>
      </c>
      <c r="R62" s="60"/>
      <c r="S62" s="60"/>
      <c r="T62" s="60" t="s">
        <v>29</v>
      </c>
      <c r="U62" s="60"/>
      <c r="V62" s="60" t="s">
        <v>29</v>
      </c>
      <c r="W62" s="60"/>
      <c r="X62" s="60" t="s">
        <v>27</v>
      </c>
      <c r="Y62" s="60"/>
      <c r="Z62" s="60" t="s">
        <v>29</v>
      </c>
      <c r="AA62" s="60"/>
      <c r="AB62" s="60" t="str">
        <f t="shared" si="3"/>
        <v>Yes</v>
      </c>
    </row>
    <row r="63" spans="1:28" ht="15.75">
      <c r="A63" s="4" t="s">
        <v>1115</v>
      </c>
      <c r="B63" s="4" t="s">
        <v>1115</v>
      </c>
      <c r="C63" s="48" t="s">
        <v>1323</v>
      </c>
      <c r="D63" s="48" t="s">
        <v>1081</v>
      </c>
      <c r="F63" s="63" t="s">
        <v>1298</v>
      </c>
      <c r="G63" s="63"/>
      <c r="H63" s="58" t="s">
        <v>1084</v>
      </c>
      <c r="I63" s="58"/>
      <c r="J63" s="59"/>
      <c r="K63" s="59" t="s">
        <v>29</v>
      </c>
      <c r="L63" s="60"/>
      <c r="M63" s="60" t="s">
        <v>29</v>
      </c>
      <c r="N63" s="60"/>
      <c r="O63" s="60" t="s">
        <v>29</v>
      </c>
      <c r="P63" s="60"/>
      <c r="Q63" s="60" t="str">
        <f t="shared" si="2"/>
        <v>No</v>
      </c>
      <c r="R63" s="60"/>
      <c r="S63" s="60"/>
      <c r="T63" s="60" t="s">
        <v>29</v>
      </c>
      <c r="U63" s="60"/>
      <c r="V63" s="60" t="s">
        <v>29</v>
      </c>
      <c r="W63" s="60"/>
      <c r="X63" s="60" t="s">
        <v>29</v>
      </c>
      <c r="Y63" s="60"/>
      <c r="Z63" s="60" t="s">
        <v>29</v>
      </c>
      <c r="AA63" s="60"/>
      <c r="AB63" s="60" t="str">
        <f t="shared" si="3"/>
        <v>No</v>
      </c>
    </row>
    <row r="64" spans="1:28" ht="15.75">
      <c r="A64" s="4"/>
      <c r="B64" s="4" t="s">
        <v>1115</v>
      </c>
      <c r="C64" s="48" t="s">
        <v>1323</v>
      </c>
      <c r="D64" s="48" t="s">
        <v>1083</v>
      </c>
      <c r="F64" s="57" t="s">
        <v>27</v>
      </c>
      <c r="G64" s="57"/>
      <c r="H64" s="58" t="s">
        <v>1084</v>
      </c>
      <c r="I64" s="58"/>
      <c r="J64" s="59"/>
      <c r="K64" s="59" t="s">
        <v>29</v>
      </c>
      <c r="L64" s="60"/>
      <c r="M64" s="60" t="s">
        <v>29</v>
      </c>
      <c r="N64" s="60"/>
      <c r="O64" s="60" t="s">
        <v>29</v>
      </c>
      <c r="P64" s="60"/>
      <c r="Q64" s="60" t="str">
        <f t="shared" si="2"/>
        <v>No</v>
      </c>
      <c r="R64" s="60"/>
      <c r="S64" s="60"/>
      <c r="T64" s="60" t="s">
        <v>29</v>
      </c>
      <c r="U64" s="60"/>
      <c r="V64" s="60" t="s">
        <v>29</v>
      </c>
      <c r="W64" s="60"/>
      <c r="X64" s="60" t="s">
        <v>29</v>
      </c>
      <c r="Y64" s="60"/>
      <c r="Z64" s="60" t="s">
        <v>29</v>
      </c>
      <c r="AA64" s="60"/>
      <c r="AB64" s="60" t="str">
        <f t="shared" si="3"/>
        <v>No</v>
      </c>
    </row>
    <row r="65" spans="1:28" ht="15.75">
      <c r="A65" s="4"/>
      <c r="B65" s="4" t="s">
        <v>1115</v>
      </c>
      <c r="C65" s="48" t="s">
        <v>1324</v>
      </c>
      <c r="D65" s="48" t="s">
        <v>1083</v>
      </c>
      <c r="F65" s="57" t="s">
        <v>27</v>
      </c>
      <c r="G65" s="57"/>
      <c r="H65" s="58" t="s">
        <v>1084</v>
      </c>
      <c r="I65" s="58"/>
      <c r="J65" s="59"/>
      <c r="K65" s="59" t="s">
        <v>29</v>
      </c>
      <c r="L65" s="60"/>
      <c r="M65" s="60" t="s">
        <v>29</v>
      </c>
      <c r="N65" s="60"/>
      <c r="O65" s="60" t="s">
        <v>29</v>
      </c>
      <c r="P65" s="60"/>
      <c r="Q65" s="60" t="str">
        <f t="shared" si="2"/>
        <v>No</v>
      </c>
      <c r="R65" s="60"/>
      <c r="S65" s="60"/>
      <c r="T65" s="60" t="s">
        <v>29</v>
      </c>
      <c r="U65" s="60"/>
      <c r="V65" s="60" t="s">
        <v>29</v>
      </c>
      <c r="W65" s="60"/>
      <c r="X65" s="60" t="s">
        <v>29</v>
      </c>
      <c r="Y65" s="60"/>
      <c r="Z65" s="60" t="s">
        <v>29</v>
      </c>
      <c r="AA65" s="60"/>
      <c r="AB65" s="60" t="str">
        <f t="shared" si="3"/>
        <v>No</v>
      </c>
    </row>
    <row r="66" spans="1:28" s="65" customFormat="1" ht="15.75">
      <c r="A66" s="4"/>
      <c r="B66" s="4" t="s">
        <v>1115</v>
      </c>
      <c r="C66" s="48" t="s">
        <v>1325</v>
      </c>
      <c r="D66" s="48" t="s">
        <v>1081</v>
      </c>
      <c r="E66" s="48"/>
      <c r="F66" s="57" t="s">
        <v>27</v>
      </c>
      <c r="G66" s="57"/>
      <c r="H66" s="58" t="s">
        <v>1084</v>
      </c>
      <c r="I66" s="58"/>
      <c r="J66" s="59"/>
      <c r="K66" s="59" t="s">
        <v>29</v>
      </c>
      <c r="L66" s="60"/>
      <c r="M66" s="60" t="s">
        <v>29</v>
      </c>
      <c r="N66" s="60"/>
      <c r="O66" s="60" t="s">
        <v>29</v>
      </c>
      <c r="P66" s="60"/>
      <c r="Q66" s="60" t="str">
        <f t="shared" si="2"/>
        <v>No</v>
      </c>
      <c r="R66" s="60"/>
      <c r="S66" s="60"/>
      <c r="T66" s="60" t="s">
        <v>29</v>
      </c>
      <c r="U66" s="60"/>
      <c r="V66" s="60" t="s">
        <v>29</v>
      </c>
      <c r="W66" s="60"/>
      <c r="X66" s="60" t="s">
        <v>29</v>
      </c>
      <c r="Y66" s="60"/>
      <c r="Z66" s="60" t="s">
        <v>29</v>
      </c>
      <c r="AA66" s="60"/>
      <c r="AB66" s="60" t="str">
        <f t="shared" si="3"/>
        <v>No</v>
      </c>
    </row>
    <row r="67" spans="1:28" s="65" customFormat="1" ht="15.75">
      <c r="A67" s="4"/>
      <c r="B67" s="4" t="s">
        <v>1115</v>
      </c>
      <c r="C67" s="48" t="s">
        <v>1325</v>
      </c>
      <c r="D67" s="48" t="s">
        <v>1083</v>
      </c>
      <c r="E67" s="48"/>
      <c r="F67" s="63" t="s">
        <v>27</v>
      </c>
      <c r="G67" s="63"/>
      <c r="H67" s="58" t="s">
        <v>1084</v>
      </c>
      <c r="I67" s="58"/>
      <c r="J67" s="59"/>
      <c r="K67" s="59" t="s">
        <v>29</v>
      </c>
      <c r="L67" s="60"/>
      <c r="M67" s="60" t="s">
        <v>29</v>
      </c>
      <c r="N67" s="60"/>
      <c r="O67" s="60" t="s">
        <v>29</v>
      </c>
      <c r="P67" s="60"/>
      <c r="Q67" s="60" t="str">
        <f t="shared" si="2"/>
        <v>No</v>
      </c>
      <c r="R67" s="60"/>
      <c r="S67" s="60"/>
      <c r="T67" s="60" t="s">
        <v>29</v>
      </c>
      <c r="U67" s="60"/>
      <c r="V67" s="60" t="s">
        <v>29</v>
      </c>
      <c r="W67" s="60"/>
      <c r="X67" s="60" t="s">
        <v>29</v>
      </c>
      <c r="Y67" s="60"/>
      <c r="Z67" s="60" t="s">
        <v>29</v>
      </c>
      <c r="AA67" s="60"/>
      <c r="AB67" s="60" t="str">
        <f t="shared" si="3"/>
        <v>No</v>
      </c>
    </row>
    <row r="68" spans="1:28" s="65" customFormat="1" ht="15.75">
      <c r="A68" s="65" t="s">
        <v>1515</v>
      </c>
      <c r="B68" s="65" t="s">
        <v>1516</v>
      </c>
      <c r="C68" s="48" t="s">
        <v>1299</v>
      </c>
      <c r="D68" s="48" t="s">
        <v>1081</v>
      </c>
      <c r="E68" s="48"/>
      <c r="F68" s="63" t="s">
        <v>27</v>
      </c>
      <c r="G68" s="63"/>
      <c r="H68" s="58" t="s">
        <v>1084</v>
      </c>
      <c r="I68" s="58"/>
      <c r="J68" s="59"/>
      <c r="K68" s="59" t="s">
        <v>1086</v>
      </c>
      <c r="L68" s="59"/>
      <c r="M68" s="60" t="s">
        <v>27</v>
      </c>
      <c r="N68" s="59"/>
      <c r="O68" s="60" t="s">
        <v>29</v>
      </c>
      <c r="P68" s="59"/>
      <c r="Q68" s="59" t="str">
        <f t="shared" si="2"/>
        <v>Yes</v>
      </c>
      <c r="R68" s="59"/>
      <c r="S68" s="59"/>
      <c r="T68" s="59" t="s">
        <v>27</v>
      </c>
      <c r="U68" s="59"/>
      <c r="V68" s="59" t="s">
        <v>27</v>
      </c>
      <c r="W68" s="59"/>
      <c r="X68" s="59" t="s">
        <v>27</v>
      </c>
      <c r="Y68" s="59"/>
      <c r="Z68" s="59" t="s">
        <v>27</v>
      </c>
      <c r="AA68" s="59"/>
      <c r="AB68" s="59" t="str">
        <f>IF(AND(T68="No",V68="No",X68="No",Z68="No"),"No","Yes")</f>
        <v>Yes</v>
      </c>
    </row>
    <row r="69" spans="1:28" s="65" customFormat="1" ht="15.75">
      <c r="B69" s="65" t="s">
        <v>1516</v>
      </c>
      <c r="C69" s="48" t="s">
        <v>1099</v>
      </c>
      <c r="D69" s="48" t="s">
        <v>1081</v>
      </c>
      <c r="E69" s="48"/>
      <c r="F69" s="63" t="s">
        <v>27</v>
      </c>
      <c r="G69" s="63"/>
      <c r="H69" s="58" t="s">
        <v>1084</v>
      </c>
      <c r="I69" s="58"/>
      <c r="J69" s="59"/>
      <c r="K69" s="59" t="s">
        <v>1086</v>
      </c>
      <c r="L69" s="59"/>
      <c r="M69" s="60" t="s">
        <v>29</v>
      </c>
      <c r="N69" s="59"/>
      <c r="O69" s="60" t="s">
        <v>29</v>
      </c>
      <c r="P69" s="59"/>
      <c r="Q69" s="59" t="str">
        <f t="shared" si="2"/>
        <v>Yes</v>
      </c>
      <c r="R69" s="59"/>
      <c r="S69" s="59"/>
      <c r="T69" s="59" t="s">
        <v>29</v>
      </c>
      <c r="U69" s="59"/>
      <c r="V69" s="59" t="s">
        <v>29</v>
      </c>
      <c r="W69" s="59"/>
      <c r="X69" s="59" t="s">
        <v>27</v>
      </c>
      <c r="Y69" s="59"/>
      <c r="Z69" s="59" t="s">
        <v>27</v>
      </c>
      <c r="AA69" s="59"/>
      <c r="AB69" s="59" t="str">
        <f t="shared" si="0"/>
        <v>Yes</v>
      </c>
    </row>
    <row r="70" spans="1:28" s="65" customFormat="1" ht="15.75">
      <c r="A70" s="65" t="s">
        <v>1411</v>
      </c>
      <c r="B70" s="65" t="s">
        <v>439</v>
      </c>
      <c r="C70" s="65" t="s">
        <v>1412</v>
      </c>
      <c r="D70" s="44" t="s">
        <v>1081</v>
      </c>
      <c r="E70" s="44"/>
      <c r="F70" s="62" t="s">
        <v>27</v>
      </c>
      <c r="G70" s="63"/>
      <c r="H70" s="58" t="s">
        <v>1084</v>
      </c>
      <c r="I70" s="58"/>
      <c r="J70" s="59"/>
      <c r="K70" s="59" t="s">
        <v>1086</v>
      </c>
      <c r="L70" s="59"/>
      <c r="M70" s="59" t="s">
        <v>27</v>
      </c>
      <c r="N70" s="59"/>
      <c r="O70" s="59" t="s">
        <v>29</v>
      </c>
      <c r="P70" s="59"/>
      <c r="Q70" s="59" t="str">
        <f t="shared" si="1"/>
        <v>Yes</v>
      </c>
      <c r="R70" s="59"/>
      <c r="S70" s="59"/>
      <c r="T70" s="59" t="s">
        <v>29</v>
      </c>
      <c r="U70" s="59"/>
      <c r="V70" s="59" t="s">
        <v>27</v>
      </c>
      <c r="W70" s="59"/>
      <c r="X70" s="59" t="s">
        <v>29</v>
      </c>
      <c r="Y70" s="59"/>
      <c r="Z70" s="59" t="s">
        <v>27</v>
      </c>
      <c r="AA70" s="59"/>
      <c r="AB70" s="59" t="str">
        <f t="shared" si="0"/>
        <v>Yes</v>
      </c>
    </row>
    <row r="71" spans="1:28" ht="15.75">
      <c r="A71" s="48" t="s">
        <v>1117</v>
      </c>
      <c r="B71" s="48" t="s">
        <v>1327</v>
      </c>
      <c r="C71" s="48" t="s">
        <v>1098</v>
      </c>
      <c r="D71" s="56" t="s">
        <v>1081</v>
      </c>
      <c r="E71" s="56"/>
      <c r="F71" s="57" t="s">
        <v>1298</v>
      </c>
      <c r="G71" s="63"/>
      <c r="H71" s="58" t="s">
        <v>1079</v>
      </c>
      <c r="I71" s="58"/>
      <c r="J71" s="59"/>
      <c r="K71" s="59" t="s">
        <v>29</v>
      </c>
      <c r="L71" s="60"/>
      <c r="M71" s="60" t="s">
        <v>29</v>
      </c>
      <c r="N71" s="60"/>
      <c r="O71" s="60" t="s">
        <v>29</v>
      </c>
      <c r="P71" s="60"/>
      <c r="Q71" s="60" t="str">
        <f t="shared" si="1"/>
        <v>No</v>
      </c>
      <c r="R71" s="60"/>
      <c r="S71" s="60"/>
      <c r="T71" s="60" t="s">
        <v>27</v>
      </c>
      <c r="U71" s="60"/>
      <c r="V71" s="60" t="s">
        <v>27</v>
      </c>
      <c r="W71" s="60"/>
      <c r="X71" s="60" t="s">
        <v>29</v>
      </c>
      <c r="Y71" s="60"/>
      <c r="Z71" s="60" t="s">
        <v>27</v>
      </c>
      <c r="AA71" s="60"/>
      <c r="AB71" s="60" t="str">
        <f t="shared" si="0"/>
        <v>Yes</v>
      </c>
    </row>
    <row r="72" spans="1:28" ht="15.75">
      <c r="A72" s="48" t="s">
        <v>1119</v>
      </c>
      <c r="B72" s="48" t="s">
        <v>1328</v>
      </c>
      <c r="C72" s="48" t="s">
        <v>1082</v>
      </c>
      <c r="D72" s="56" t="s">
        <v>1081</v>
      </c>
      <c r="E72" s="56"/>
      <c r="F72" s="57" t="s">
        <v>27</v>
      </c>
      <c r="G72" s="57"/>
      <c r="H72" s="58" t="s">
        <v>1084</v>
      </c>
      <c r="I72" s="58"/>
      <c r="J72" s="59"/>
      <c r="K72" s="59" t="s">
        <v>1086</v>
      </c>
      <c r="L72" s="60"/>
      <c r="M72" s="60" t="s">
        <v>29</v>
      </c>
      <c r="N72" s="60"/>
      <c r="O72" s="60" t="s">
        <v>29</v>
      </c>
      <c r="P72" s="60"/>
      <c r="Q72" s="60" t="str">
        <f t="shared" ref="Q72:Q82" si="4">IF(AND(K72="No",M72="No",O72="No"),"No","Yes")</f>
        <v>Yes</v>
      </c>
      <c r="R72" s="60"/>
      <c r="S72" s="60"/>
      <c r="T72" s="60" t="s">
        <v>29</v>
      </c>
      <c r="U72" s="60"/>
      <c r="V72" s="60" t="s">
        <v>27</v>
      </c>
      <c r="W72" s="60"/>
      <c r="X72" s="60" t="s">
        <v>29</v>
      </c>
      <c r="Y72" s="60"/>
      <c r="Z72" s="60" t="s">
        <v>29</v>
      </c>
      <c r="AA72" s="60"/>
      <c r="AB72" s="60" t="str">
        <f t="shared" ref="AB72:AB82" si="5">IF(AND(T72="No",V72="No",X72="No",Z72="No"),"No","Yes")</f>
        <v>Yes</v>
      </c>
    </row>
    <row r="73" spans="1:28" ht="15.75">
      <c r="B73" s="48" t="s">
        <v>1328</v>
      </c>
      <c r="C73" s="48" t="s">
        <v>1082</v>
      </c>
      <c r="D73" s="56" t="s">
        <v>1083</v>
      </c>
      <c r="E73" s="56"/>
      <c r="F73" s="57" t="s">
        <v>27</v>
      </c>
      <c r="G73" s="57"/>
      <c r="H73" s="58" t="s">
        <v>1084</v>
      </c>
      <c r="I73" s="58"/>
      <c r="J73" s="59"/>
      <c r="K73" s="59" t="s">
        <v>1086</v>
      </c>
      <c r="L73" s="60"/>
      <c r="M73" s="60" t="s">
        <v>29</v>
      </c>
      <c r="N73" s="60"/>
      <c r="O73" s="60" t="s">
        <v>29</v>
      </c>
      <c r="P73" s="60"/>
      <c r="Q73" s="60" t="str">
        <f t="shared" si="4"/>
        <v>Yes</v>
      </c>
      <c r="R73" s="60"/>
      <c r="S73" s="60"/>
      <c r="T73" s="60" t="s">
        <v>29</v>
      </c>
      <c r="U73" s="60"/>
      <c r="V73" s="60" t="s">
        <v>29</v>
      </c>
      <c r="W73" s="60"/>
      <c r="X73" s="60" t="s">
        <v>27</v>
      </c>
      <c r="Y73" s="60"/>
      <c r="Z73" s="60" t="s">
        <v>29</v>
      </c>
      <c r="AA73" s="60"/>
      <c r="AB73" s="60" t="str">
        <f t="shared" si="5"/>
        <v>Yes</v>
      </c>
    </row>
    <row r="74" spans="1:28" ht="15.75">
      <c r="B74" s="48" t="s">
        <v>1329</v>
      </c>
      <c r="C74" s="48" t="s">
        <v>1289</v>
      </c>
      <c r="D74" s="56" t="s">
        <v>1081</v>
      </c>
      <c r="E74" s="56"/>
      <c r="F74" s="57" t="s">
        <v>27</v>
      </c>
      <c r="G74" s="57"/>
      <c r="H74" s="58" t="s">
        <v>1079</v>
      </c>
      <c r="I74" s="58"/>
      <c r="J74" s="59"/>
      <c r="K74" s="59" t="s">
        <v>1086</v>
      </c>
      <c r="L74" s="60"/>
      <c r="M74" s="60" t="s">
        <v>27</v>
      </c>
      <c r="N74" s="60"/>
      <c r="O74" s="60" t="s">
        <v>29</v>
      </c>
      <c r="P74" s="60"/>
      <c r="Q74" s="60" t="str">
        <f t="shared" si="4"/>
        <v>Yes</v>
      </c>
      <c r="R74" s="60"/>
      <c r="S74" s="60"/>
      <c r="T74" s="60" t="s">
        <v>29</v>
      </c>
      <c r="U74" s="60"/>
      <c r="V74" s="60" t="s">
        <v>27</v>
      </c>
      <c r="W74" s="60"/>
      <c r="X74" s="60" t="s">
        <v>29</v>
      </c>
      <c r="Y74" s="60"/>
      <c r="Z74" s="60" t="s">
        <v>27</v>
      </c>
      <c r="AA74" s="60"/>
      <c r="AB74" s="60" t="str">
        <f t="shared" si="5"/>
        <v>Yes</v>
      </c>
    </row>
    <row r="75" spans="1:28" ht="15.75">
      <c r="B75" s="48" t="s">
        <v>1329</v>
      </c>
      <c r="C75" s="48" t="s">
        <v>1289</v>
      </c>
      <c r="D75" s="56" t="s">
        <v>1083</v>
      </c>
      <c r="E75" s="56"/>
      <c r="F75" s="57" t="s">
        <v>27</v>
      </c>
      <c r="G75" s="57"/>
      <c r="H75" s="58" t="s">
        <v>1079</v>
      </c>
      <c r="I75" s="58"/>
      <c r="J75" s="59"/>
      <c r="K75" s="59" t="s">
        <v>29</v>
      </c>
      <c r="L75" s="60"/>
      <c r="M75" s="60" t="s">
        <v>29</v>
      </c>
      <c r="N75" s="60"/>
      <c r="O75" s="60" t="s">
        <v>29</v>
      </c>
      <c r="P75" s="60"/>
      <c r="Q75" s="60" t="str">
        <f t="shared" si="4"/>
        <v>No</v>
      </c>
      <c r="R75" s="60"/>
      <c r="S75" s="60"/>
      <c r="T75" s="60" t="s">
        <v>29</v>
      </c>
      <c r="U75" s="60"/>
      <c r="V75" s="60" t="s">
        <v>29</v>
      </c>
      <c r="W75" s="60"/>
      <c r="X75" s="60" t="s">
        <v>27</v>
      </c>
      <c r="Y75" s="60"/>
      <c r="Z75" s="60" t="s">
        <v>29</v>
      </c>
      <c r="AA75" s="60"/>
      <c r="AB75" s="60" t="str">
        <f t="shared" si="5"/>
        <v>Yes</v>
      </c>
    </row>
    <row r="76" spans="1:28" ht="15.75">
      <c r="B76" s="48" t="s">
        <v>1330</v>
      </c>
      <c r="C76" s="48" t="s">
        <v>1092</v>
      </c>
      <c r="D76" s="56" t="s">
        <v>1081</v>
      </c>
      <c r="E76" s="56"/>
      <c r="F76" s="57" t="s">
        <v>27</v>
      </c>
      <c r="G76" s="57"/>
      <c r="H76" s="58" t="s">
        <v>1084</v>
      </c>
      <c r="I76" s="58"/>
      <c r="J76" s="59"/>
      <c r="K76" s="59" t="s">
        <v>29</v>
      </c>
      <c r="L76" s="60"/>
      <c r="M76" s="60" t="s">
        <v>29</v>
      </c>
      <c r="N76" s="60"/>
      <c r="O76" s="60" t="s">
        <v>29</v>
      </c>
      <c r="P76" s="60"/>
      <c r="Q76" s="60" t="str">
        <f t="shared" si="4"/>
        <v>No</v>
      </c>
      <c r="R76" s="60"/>
      <c r="S76" s="60"/>
      <c r="T76" s="60" t="s">
        <v>29</v>
      </c>
      <c r="U76" s="60"/>
      <c r="V76" s="60" t="s">
        <v>27</v>
      </c>
      <c r="W76" s="60"/>
      <c r="X76" s="60" t="s">
        <v>29</v>
      </c>
      <c r="Y76" s="60"/>
      <c r="Z76" s="60" t="s">
        <v>29</v>
      </c>
      <c r="AA76" s="60"/>
      <c r="AB76" s="60" t="str">
        <f t="shared" si="5"/>
        <v>Yes</v>
      </c>
    </row>
    <row r="77" spans="1:28" ht="15.75">
      <c r="B77" s="48" t="s">
        <v>1329</v>
      </c>
      <c r="C77" s="48" t="s">
        <v>1326</v>
      </c>
      <c r="D77" s="56" t="s">
        <v>1081</v>
      </c>
      <c r="E77" s="56"/>
      <c r="F77" s="57" t="s">
        <v>27</v>
      </c>
      <c r="G77" s="57"/>
      <c r="H77" s="58" t="s">
        <v>1079</v>
      </c>
      <c r="I77" s="58"/>
      <c r="J77" s="59"/>
      <c r="K77" s="59" t="s">
        <v>29</v>
      </c>
      <c r="L77" s="60"/>
      <c r="M77" s="60" t="s">
        <v>29</v>
      </c>
      <c r="N77" s="60"/>
      <c r="O77" s="60" t="s">
        <v>29</v>
      </c>
      <c r="P77" s="60"/>
      <c r="Q77" s="60" t="str">
        <f t="shared" si="4"/>
        <v>No</v>
      </c>
      <c r="R77" s="60"/>
      <c r="S77" s="60"/>
      <c r="T77" s="60" t="s">
        <v>29</v>
      </c>
      <c r="U77" s="60"/>
      <c r="V77" s="60" t="s">
        <v>27</v>
      </c>
      <c r="W77" s="60"/>
      <c r="X77" s="60" t="s">
        <v>27</v>
      </c>
      <c r="Y77" s="60"/>
      <c r="Z77" s="60" t="s">
        <v>29</v>
      </c>
      <c r="AA77" s="60"/>
      <c r="AB77" s="60" t="str">
        <f t="shared" si="5"/>
        <v>Yes</v>
      </c>
    </row>
    <row r="78" spans="1:28" ht="15.75">
      <c r="B78" s="48" t="s">
        <v>1329</v>
      </c>
      <c r="C78" s="48" t="s">
        <v>1326</v>
      </c>
      <c r="D78" s="56" t="s">
        <v>1083</v>
      </c>
      <c r="E78" s="56"/>
      <c r="F78" s="57" t="s">
        <v>27</v>
      </c>
      <c r="G78" s="57"/>
      <c r="H78" s="58" t="s">
        <v>1079</v>
      </c>
      <c r="I78" s="58"/>
      <c r="J78" s="59"/>
      <c r="K78" s="59" t="s">
        <v>29</v>
      </c>
      <c r="L78" s="60"/>
      <c r="M78" s="60" t="s">
        <v>29</v>
      </c>
      <c r="N78" s="60"/>
      <c r="O78" s="60" t="s">
        <v>27</v>
      </c>
      <c r="P78" s="60"/>
      <c r="Q78" s="60" t="str">
        <f t="shared" si="4"/>
        <v>Yes</v>
      </c>
      <c r="R78" s="60"/>
      <c r="S78" s="60"/>
      <c r="T78" s="60" t="s">
        <v>29</v>
      </c>
      <c r="U78" s="60"/>
      <c r="V78" s="60" t="s">
        <v>29</v>
      </c>
      <c r="W78" s="60"/>
      <c r="X78" s="60" t="s">
        <v>29</v>
      </c>
      <c r="Y78" s="60"/>
      <c r="Z78" s="60" t="s">
        <v>29</v>
      </c>
      <c r="AA78" s="60"/>
      <c r="AB78" s="60" t="str">
        <f t="shared" si="5"/>
        <v>No</v>
      </c>
    </row>
    <row r="79" spans="1:28" ht="15.75">
      <c r="B79" s="48" t="s">
        <v>1329</v>
      </c>
      <c r="C79" s="48" t="s">
        <v>1325</v>
      </c>
      <c r="D79" s="56" t="s">
        <v>1081</v>
      </c>
      <c r="E79" s="56"/>
      <c r="F79" s="57" t="s">
        <v>27</v>
      </c>
      <c r="G79" s="57"/>
      <c r="H79" s="58" t="s">
        <v>1084</v>
      </c>
      <c r="I79" s="58"/>
      <c r="J79" s="59"/>
      <c r="K79" s="59" t="s">
        <v>1086</v>
      </c>
      <c r="L79" s="60"/>
      <c r="M79" s="60" t="s">
        <v>29</v>
      </c>
      <c r="N79" s="60"/>
      <c r="O79" s="60" t="s">
        <v>29</v>
      </c>
      <c r="P79" s="60"/>
      <c r="Q79" s="60" t="str">
        <f t="shared" si="4"/>
        <v>Yes</v>
      </c>
      <c r="R79" s="60"/>
      <c r="S79" s="60"/>
      <c r="T79" s="60" t="s">
        <v>27</v>
      </c>
      <c r="U79" s="60"/>
      <c r="V79" s="60" t="s">
        <v>29</v>
      </c>
      <c r="W79" s="60"/>
      <c r="X79" s="60" t="s">
        <v>27</v>
      </c>
      <c r="Y79" s="60"/>
      <c r="Z79" s="60" t="s">
        <v>27</v>
      </c>
      <c r="AA79" s="60"/>
      <c r="AB79" s="60" t="str">
        <f t="shared" si="5"/>
        <v>Yes</v>
      </c>
    </row>
    <row r="80" spans="1:28" ht="15.75">
      <c r="B80" s="48" t="s">
        <v>1331</v>
      </c>
      <c r="C80" s="48" t="s">
        <v>1091</v>
      </c>
      <c r="D80" s="56" t="s">
        <v>1081</v>
      </c>
      <c r="E80" s="56"/>
      <c r="F80" s="57" t="s">
        <v>27</v>
      </c>
      <c r="G80" s="57"/>
      <c r="H80" s="58" t="s">
        <v>1084</v>
      </c>
      <c r="I80" s="58"/>
      <c r="J80" s="59"/>
      <c r="K80" s="59" t="s">
        <v>29</v>
      </c>
      <c r="L80" s="60"/>
      <c r="M80" s="60" t="s">
        <v>29</v>
      </c>
      <c r="N80" s="60"/>
      <c r="O80" s="60" t="s">
        <v>29</v>
      </c>
      <c r="P80" s="60"/>
      <c r="Q80" s="60" t="str">
        <f t="shared" si="4"/>
        <v>No</v>
      </c>
      <c r="R80" s="60"/>
      <c r="S80" s="60"/>
      <c r="T80" s="60" t="s">
        <v>29</v>
      </c>
      <c r="U80" s="60"/>
      <c r="V80" s="60" t="s">
        <v>29</v>
      </c>
      <c r="W80" s="60"/>
      <c r="X80" s="60" t="s">
        <v>29</v>
      </c>
      <c r="Y80" s="60"/>
      <c r="Z80" s="60" t="s">
        <v>29</v>
      </c>
      <c r="AA80" s="60"/>
      <c r="AB80" s="60" t="str">
        <f t="shared" si="5"/>
        <v>No</v>
      </c>
    </row>
    <row r="81" spans="1:28" ht="15.75">
      <c r="B81" s="48" t="s">
        <v>1332</v>
      </c>
      <c r="C81" s="48" t="s">
        <v>1293</v>
      </c>
      <c r="D81" s="56" t="s">
        <v>1081</v>
      </c>
      <c r="E81" s="56"/>
      <c r="F81" s="57" t="s">
        <v>27</v>
      </c>
      <c r="G81" s="57"/>
      <c r="H81" s="58" t="s">
        <v>1079</v>
      </c>
      <c r="I81" s="58"/>
      <c r="J81" s="59"/>
      <c r="K81" s="59" t="s">
        <v>29</v>
      </c>
      <c r="L81" s="60"/>
      <c r="M81" s="60" t="s">
        <v>29</v>
      </c>
      <c r="N81" s="60"/>
      <c r="O81" s="60" t="s">
        <v>29</v>
      </c>
      <c r="P81" s="60"/>
      <c r="Q81" s="60" t="str">
        <f t="shared" si="4"/>
        <v>No</v>
      </c>
      <c r="R81" s="60"/>
      <c r="S81" s="60"/>
      <c r="T81" s="60" t="s">
        <v>29</v>
      </c>
      <c r="U81" s="60"/>
      <c r="V81" s="60" t="s">
        <v>29</v>
      </c>
      <c r="W81" s="60"/>
      <c r="X81" s="60" t="s">
        <v>29</v>
      </c>
      <c r="Y81" s="60"/>
      <c r="Z81" s="60" t="s">
        <v>29</v>
      </c>
      <c r="AA81" s="60"/>
      <c r="AB81" s="60" t="str">
        <f t="shared" si="5"/>
        <v>No</v>
      </c>
    </row>
    <row r="82" spans="1:28" ht="15.75">
      <c r="B82" s="48" t="s">
        <v>1332</v>
      </c>
      <c r="C82" s="48" t="s">
        <v>1293</v>
      </c>
      <c r="D82" s="56" t="s">
        <v>1083</v>
      </c>
      <c r="E82" s="56"/>
      <c r="F82" s="57" t="s">
        <v>27</v>
      </c>
      <c r="G82" s="57"/>
      <c r="H82" s="58" t="s">
        <v>1079</v>
      </c>
      <c r="I82" s="58"/>
      <c r="J82" s="59"/>
      <c r="K82" s="59" t="s">
        <v>29</v>
      </c>
      <c r="L82" s="60"/>
      <c r="M82" s="60" t="s">
        <v>29</v>
      </c>
      <c r="N82" s="60"/>
      <c r="O82" s="60" t="s">
        <v>29</v>
      </c>
      <c r="P82" s="60"/>
      <c r="Q82" s="60" t="str">
        <f t="shared" si="4"/>
        <v>No</v>
      </c>
      <c r="R82" s="60"/>
      <c r="S82" s="60"/>
      <c r="T82" s="60" t="s">
        <v>29</v>
      </c>
      <c r="U82" s="60"/>
      <c r="V82" s="60" t="s">
        <v>29</v>
      </c>
      <c r="W82" s="60"/>
      <c r="X82" s="60" t="s">
        <v>29</v>
      </c>
      <c r="Y82" s="60"/>
      <c r="Z82" s="60" t="s">
        <v>29</v>
      </c>
      <c r="AA82" s="60"/>
      <c r="AB82" s="60" t="str">
        <f t="shared" si="5"/>
        <v>No</v>
      </c>
    </row>
    <row r="83" spans="1:28" ht="15.75">
      <c r="D83" s="56"/>
      <c r="E83" s="56"/>
      <c r="F83" s="6"/>
      <c r="G83" s="56"/>
      <c r="H83" s="66"/>
      <c r="I83" s="66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</row>
    <row r="84" spans="1:28" ht="15" customHeight="1">
      <c r="A84" s="67"/>
      <c r="B84" s="67"/>
      <c r="C84" s="67"/>
      <c r="D84" s="68"/>
      <c r="E84" s="69"/>
      <c r="F84" s="70"/>
      <c r="G84" s="69"/>
      <c r="H84" s="71"/>
      <c r="I84" s="71"/>
      <c r="J84" s="72"/>
      <c r="K84" s="72"/>
      <c r="L84" s="72"/>
      <c r="M84" s="72"/>
      <c r="N84" s="72"/>
      <c r="O84" s="72"/>
      <c r="P84" s="514"/>
      <c r="Q84" s="514"/>
      <c r="R84" s="73"/>
      <c r="S84" s="72"/>
      <c r="T84" s="72"/>
      <c r="U84" s="74"/>
      <c r="V84" s="74"/>
      <c r="W84" s="72"/>
      <c r="X84" s="72"/>
      <c r="Y84" s="72"/>
      <c r="Z84" s="72"/>
      <c r="AA84" s="515"/>
      <c r="AB84" s="515"/>
    </row>
    <row r="85" spans="1:28" ht="15" customHeight="1">
      <c r="A85" s="75" t="s">
        <v>1333</v>
      </c>
      <c r="B85" s="75"/>
      <c r="D85" s="76"/>
      <c r="E85" s="77" t="s">
        <v>27</v>
      </c>
      <c r="F85" s="78">
        <f>COUNTIF($F$8:$F$82,E85)</f>
        <v>61</v>
      </c>
      <c r="G85" s="75" t="s">
        <v>1079</v>
      </c>
      <c r="H85" s="79">
        <f>COUNTIF($H$8:$H$82,"Fully Forecast")</f>
        <v>24</v>
      </c>
      <c r="I85" s="79"/>
      <c r="J85" s="79"/>
      <c r="K85" s="79"/>
      <c r="L85" s="79"/>
      <c r="M85" s="79"/>
      <c r="N85" s="79"/>
      <c r="O85" s="79"/>
      <c r="P85" s="79" t="s">
        <v>27</v>
      </c>
      <c r="Q85" s="79">
        <f>COUNTIF($Q$8:$Q$82,"Yes")</f>
        <v>45</v>
      </c>
      <c r="R85" s="79"/>
      <c r="S85" s="79"/>
      <c r="T85" s="79"/>
      <c r="U85" s="79"/>
      <c r="V85" s="79"/>
      <c r="W85" s="79"/>
      <c r="X85" s="79"/>
      <c r="Y85" s="79"/>
      <c r="Z85" s="79"/>
      <c r="AA85" s="79" t="s">
        <v>27</v>
      </c>
      <c r="AB85" s="79">
        <f>COUNTIF($AB$8:$AB$82,"Yes")</f>
        <v>55</v>
      </c>
    </row>
    <row r="86" spans="1:28" ht="15" customHeight="1">
      <c r="A86" s="75"/>
      <c r="B86" s="75"/>
      <c r="D86" s="76"/>
      <c r="E86" s="77" t="s">
        <v>29</v>
      </c>
      <c r="F86" s="78">
        <f>COUNTIF($F$8:$F$82,E86)</f>
        <v>2</v>
      </c>
      <c r="G86" s="75" t="s">
        <v>1094</v>
      </c>
      <c r="H86" s="79">
        <f>COUNTIF($H$8:$H$82,"Partially Forecast")</f>
        <v>7</v>
      </c>
      <c r="I86" s="79"/>
      <c r="J86" s="79"/>
      <c r="K86" s="79"/>
      <c r="L86" s="79"/>
      <c r="M86" s="79"/>
      <c r="N86" s="79"/>
      <c r="O86" s="79"/>
      <c r="P86" s="79" t="s">
        <v>29</v>
      </c>
      <c r="Q86" s="79">
        <f>COUNTIF($Q$8:$Q$82,"No")</f>
        <v>30</v>
      </c>
      <c r="R86" s="79"/>
      <c r="S86" s="79"/>
      <c r="T86" s="79"/>
      <c r="U86" s="79"/>
      <c r="V86" s="79"/>
      <c r="W86" s="79"/>
      <c r="X86" s="79"/>
      <c r="Y86" s="79"/>
      <c r="Z86" s="79"/>
      <c r="AA86" s="79" t="s">
        <v>29</v>
      </c>
      <c r="AB86" s="79">
        <f>COUNTIF($AB$8:$AB$82,"No")</f>
        <v>20</v>
      </c>
    </row>
    <row r="87" spans="1:28" ht="15" customHeight="1">
      <c r="A87" s="80"/>
      <c r="B87" s="80"/>
      <c r="D87" s="81"/>
      <c r="E87" s="82" t="s">
        <v>1298</v>
      </c>
      <c r="F87" s="78">
        <f>COUNTIF($F$8:$F$82,E87)</f>
        <v>7</v>
      </c>
      <c r="G87" s="83" t="s">
        <v>1084</v>
      </c>
      <c r="H87" s="79">
        <f>COUNTIF($H$8:$H$82,"Historical")</f>
        <v>44</v>
      </c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5"/>
    </row>
    <row r="88" spans="1:28" ht="15" customHeight="1">
      <c r="A88" s="80"/>
      <c r="B88" s="80"/>
      <c r="D88" s="81"/>
      <c r="E88" s="84" t="s">
        <v>1295</v>
      </c>
      <c r="F88" s="78">
        <f>COUNTIF($F$8:$F$82,E88)</f>
        <v>5</v>
      </c>
      <c r="G88" s="83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5"/>
    </row>
    <row r="89" spans="1:28" ht="15.75">
      <c r="A89" s="85"/>
      <c r="B89" s="85"/>
      <c r="D89" s="83"/>
      <c r="E89" s="83"/>
      <c r="F89" s="86"/>
      <c r="G89" s="78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5"/>
    </row>
    <row r="90" spans="1:28" ht="15.75">
      <c r="E90" s="87" t="s">
        <v>1485</v>
      </c>
      <c r="F90" s="387">
        <f>(F85+F88)/(F85+F86+F87+F88)</f>
        <v>0.88</v>
      </c>
      <c r="G90" s="83" t="s">
        <v>1334</v>
      </c>
      <c r="H90" s="386">
        <f>(H85+H86)/(H85+H86+H87)</f>
        <v>0.41333333333333333</v>
      </c>
      <c r="I90" s="88"/>
      <c r="J90" s="79"/>
      <c r="K90" s="88"/>
      <c r="L90" s="88"/>
      <c r="M90" s="88"/>
      <c r="N90" s="88"/>
      <c r="O90" s="88"/>
      <c r="P90" s="88" t="s">
        <v>1484</v>
      </c>
      <c r="Q90" s="386">
        <f>Q85/(Q85+Q86)</f>
        <v>0.6</v>
      </c>
      <c r="R90" s="88"/>
      <c r="S90" s="88"/>
      <c r="T90" s="88"/>
      <c r="U90" s="88"/>
      <c r="V90" s="88"/>
      <c r="W90" s="88"/>
      <c r="X90" s="88"/>
      <c r="Y90" s="88"/>
      <c r="Z90" s="88"/>
      <c r="AA90" s="88" t="s">
        <v>1484</v>
      </c>
      <c r="AB90" s="386">
        <f>AB85/(AB85+AB86)</f>
        <v>0.73333333333333328</v>
      </c>
    </row>
    <row r="91" spans="1:28" ht="15.75">
      <c r="A91" s="89"/>
      <c r="B91" s="89"/>
      <c r="C91" s="89"/>
      <c r="D91" s="90"/>
      <c r="E91" s="90"/>
      <c r="F91" s="91"/>
      <c r="G91" s="90"/>
      <c r="H91" s="92"/>
      <c r="I91" s="92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</row>
    <row r="92" spans="1:28" s="65" customFormat="1" ht="16.5" thickBot="1">
      <c r="A92" s="249" t="s">
        <v>1431</v>
      </c>
      <c r="B92" s="249"/>
      <c r="C92" s="249"/>
      <c r="D92" s="250"/>
      <c r="E92" s="250"/>
      <c r="F92" s="328" t="s">
        <v>1295</v>
      </c>
      <c r="G92" s="329"/>
      <c r="H92" s="332" t="s">
        <v>1094</v>
      </c>
      <c r="I92" s="330"/>
      <c r="J92" s="331"/>
      <c r="K92" s="331" t="s">
        <v>29</v>
      </c>
      <c r="L92" s="331"/>
      <c r="M92" s="331" t="s">
        <v>29</v>
      </c>
      <c r="N92" s="331"/>
      <c r="O92" s="331" t="s">
        <v>29</v>
      </c>
      <c r="P92" s="331"/>
      <c r="Q92" s="331" t="str">
        <f>IF(AND(K92="No",M92="No",O92="No"),"No","Yes")</f>
        <v>No</v>
      </c>
      <c r="R92" s="333"/>
      <c r="S92" s="333"/>
      <c r="T92" s="331" t="s">
        <v>29</v>
      </c>
      <c r="U92" s="331"/>
      <c r="V92" s="331" t="s">
        <v>29</v>
      </c>
      <c r="W92" s="331"/>
      <c r="X92" s="331" t="s">
        <v>27</v>
      </c>
      <c r="Y92" s="331"/>
      <c r="Z92" s="331" t="s">
        <v>29</v>
      </c>
      <c r="AA92" s="331"/>
      <c r="AB92" s="331" t="str">
        <f>IF(AND(T92="No",V92="No",X92="No",Z92="No"),"No","Yes")</f>
        <v>Yes</v>
      </c>
    </row>
    <row r="93" spans="1:28" ht="15.75"/>
    <row r="95" spans="1:28" ht="15.75">
      <c r="A95" s="94" t="s">
        <v>32</v>
      </c>
    </row>
    <row r="96" spans="1:28" ht="15.75">
      <c r="A96" s="95" t="s">
        <v>1486</v>
      </c>
    </row>
    <row r="97" spans="1:28" ht="12.75" customHeight="1">
      <c r="A97" s="516" t="s">
        <v>1487</v>
      </c>
      <c r="B97" s="516"/>
      <c r="C97" s="516"/>
      <c r="D97" s="516"/>
      <c r="E97" s="516"/>
      <c r="F97" s="516"/>
      <c r="G97" s="516"/>
      <c r="H97" s="516"/>
      <c r="I97" s="516"/>
      <c r="J97" s="516"/>
      <c r="K97" s="516"/>
      <c r="L97" s="516"/>
      <c r="M97" s="516"/>
      <c r="N97" s="96"/>
      <c r="O97" s="96"/>
      <c r="P97" s="96"/>
      <c r="Q97" s="96"/>
      <c r="R97" s="96"/>
      <c r="S97" s="96"/>
      <c r="T97" s="97"/>
      <c r="U97" s="97"/>
      <c r="V97" s="97"/>
      <c r="W97" s="97"/>
      <c r="X97" s="97"/>
      <c r="Y97" s="97"/>
      <c r="Z97" s="97"/>
      <c r="AA97" s="96"/>
      <c r="AB97" s="96"/>
    </row>
    <row r="98" spans="1:28" ht="12.75" customHeight="1">
      <c r="A98" s="80" t="s">
        <v>1488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6"/>
      <c r="O98" s="96"/>
      <c r="P98" s="96"/>
      <c r="Q98" s="96"/>
      <c r="R98" s="96"/>
      <c r="S98" s="96"/>
      <c r="T98" s="97"/>
      <c r="U98" s="97"/>
      <c r="V98" s="97"/>
      <c r="W98" s="97"/>
      <c r="X98" s="97"/>
      <c r="Y98" s="97"/>
      <c r="Z98" s="97"/>
      <c r="AA98" s="96"/>
      <c r="AB98" s="96"/>
    </row>
    <row r="99" spans="1:28" ht="15.75">
      <c r="A99" s="80" t="s">
        <v>1489</v>
      </c>
      <c r="B99" s="80"/>
      <c r="C99" s="97"/>
      <c r="D99" s="97"/>
      <c r="E99" s="97"/>
      <c r="F99" s="98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</row>
    <row r="100" spans="1:28" ht="15.75">
      <c r="A100" s="80" t="s">
        <v>1490</v>
      </c>
      <c r="B100" s="80"/>
      <c r="C100" s="97"/>
      <c r="D100" s="97"/>
      <c r="E100" s="97"/>
      <c r="F100" s="98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</row>
    <row r="101" spans="1:28" ht="15.75">
      <c r="A101" s="80" t="s">
        <v>1335</v>
      </c>
      <c r="B101" s="80"/>
      <c r="C101" s="97"/>
      <c r="D101" s="97"/>
      <c r="E101" s="97"/>
      <c r="F101" s="98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</row>
    <row r="102" spans="1:28" ht="15.75">
      <c r="A102" s="80" t="s">
        <v>1491</v>
      </c>
      <c r="B102" s="80"/>
      <c r="C102" s="97"/>
      <c r="D102" s="97"/>
      <c r="E102" s="97"/>
      <c r="F102" s="98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</row>
    <row r="103" spans="1:28" ht="15.75">
      <c r="A103" s="80" t="s">
        <v>1492</v>
      </c>
      <c r="B103" s="80"/>
      <c r="C103" s="97"/>
      <c r="D103" s="97"/>
      <c r="E103" s="97"/>
      <c r="F103" s="98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</row>
    <row r="104" spans="1:28" ht="15.75">
      <c r="A104" s="80" t="s">
        <v>1493</v>
      </c>
      <c r="B104" s="80"/>
      <c r="C104" s="97"/>
      <c r="D104" s="97"/>
      <c r="E104" s="97"/>
      <c r="F104" s="98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</row>
    <row r="105" spans="1:28" ht="15.75">
      <c r="A105" s="80" t="s">
        <v>1494</v>
      </c>
      <c r="B105" s="80"/>
      <c r="C105" s="97"/>
      <c r="D105" s="97"/>
      <c r="E105" s="97"/>
      <c r="F105" s="98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</row>
    <row r="106" spans="1:28" ht="15.75">
      <c r="A106" s="80" t="s">
        <v>1336</v>
      </c>
      <c r="B106" s="80"/>
      <c r="C106" s="97"/>
      <c r="D106" s="97"/>
      <c r="E106" s="97"/>
      <c r="F106" s="98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</row>
    <row r="107" spans="1:28" ht="15.75">
      <c r="A107" s="248" t="s">
        <v>1495</v>
      </c>
      <c r="B107" s="80"/>
      <c r="C107" s="97"/>
      <c r="D107" s="97"/>
      <c r="E107" s="97"/>
      <c r="F107" s="98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</row>
    <row r="108" spans="1:28" ht="15.75">
      <c r="A108" s="80"/>
      <c r="B108" s="80"/>
      <c r="C108" s="97"/>
      <c r="D108" s="97"/>
      <c r="E108" s="97"/>
      <c r="F108" s="98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</row>
    <row r="109" spans="1:28" ht="15.75">
      <c r="A109" s="80"/>
      <c r="B109" s="80"/>
      <c r="C109" s="97"/>
      <c r="D109" s="97"/>
      <c r="E109" s="97"/>
      <c r="F109" s="98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</row>
    <row r="110" spans="1:28" ht="15" customHeight="1">
      <c r="A110" s="65"/>
    </row>
    <row r="113" spans="1:9" ht="15.75"/>
    <row r="116" spans="1:9" ht="15.75">
      <c r="H116" s="66"/>
      <c r="I116" s="66"/>
    </row>
    <row r="117" spans="1:9" ht="15.75">
      <c r="H117" s="66"/>
      <c r="I117" s="66"/>
    </row>
    <row r="118" spans="1:9" ht="15.75">
      <c r="A118" s="99"/>
      <c r="B118" s="99"/>
      <c r="C118" s="99"/>
      <c r="D118" s="100"/>
      <c r="E118" s="100"/>
      <c r="F118" s="101"/>
      <c r="G118" s="100"/>
      <c r="H118" s="102"/>
      <c r="I118" s="102"/>
    </row>
    <row r="119" spans="1:9" ht="15.75">
      <c r="H119" s="66"/>
      <c r="I119" s="66"/>
    </row>
    <row r="120" spans="1:9" ht="15.75">
      <c r="H120" s="66"/>
      <c r="I120" s="66"/>
    </row>
    <row r="160" ht="15.75" customHeight="1"/>
  </sheetData>
  <mergeCells count="32">
    <mergeCell ref="P84:Q84"/>
    <mergeCell ref="AA84:AB84"/>
    <mergeCell ref="A97:M97"/>
    <mergeCell ref="S6:AB6"/>
    <mergeCell ref="J7:K7"/>
    <mergeCell ref="L7:M7"/>
    <mergeCell ref="N7:O7"/>
    <mergeCell ref="P7:Q7"/>
    <mergeCell ref="S7:T7"/>
    <mergeCell ref="U7:V7"/>
    <mergeCell ref="W7:X7"/>
    <mergeCell ref="Y7:Z7"/>
    <mergeCell ref="AA7:AB7"/>
    <mergeCell ref="A6:A7"/>
    <mergeCell ref="B6:B7"/>
    <mergeCell ref="C6:C7"/>
    <mergeCell ref="D6:D7"/>
    <mergeCell ref="J6:Q6"/>
    <mergeCell ref="F6:F7"/>
    <mergeCell ref="H6:H7"/>
    <mergeCell ref="A2:AB2"/>
    <mergeCell ref="A3:AB3"/>
    <mergeCell ref="G5:H5"/>
    <mergeCell ref="J5:K5"/>
    <mergeCell ref="L5:M5"/>
    <mergeCell ref="N5:O5"/>
    <mergeCell ref="P5:Q5"/>
    <mergeCell ref="S5:T5"/>
    <mergeCell ref="U5:V5"/>
    <mergeCell ref="W5:X5"/>
    <mergeCell ref="Y5:Z5"/>
    <mergeCell ref="AA5:AB5"/>
  </mergeCells>
  <conditionalFormatting sqref="A9:B11 A58:B67">
    <cfRule type="expression" dxfId="3" priority="5">
      <formula>#REF!</formula>
    </cfRule>
  </conditionalFormatting>
  <conditionalFormatting sqref="A9:B11 A41:B47 A54:B67">
    <cfRule type="expression" dxfId="2" priority="6">
      <formula>"(blank)"</formula>
    </cfRule>
  </conditionalFormatting>
  <conditionalFormatting sqref="A29:B47 A54:B57">
    <cfRule type="expression" dxfId="1" priority="3">
      <formula>#REF!</formula>
    </cfRule>
  </conditionalFormatting>
  <conditionalFormatting sqref="A29:B40">
    <cfRule type="expression" dxfId="0" priority="4">
      <formula>"(blank)"</formula>
    </cfRule>
  </conditionalFormatting>
  <printOptions horizontalCentered="1"/>
  <pageMargins left="0.7" right="0.7" top="0.75" bottom="0.75" header="0.3" footer="0.3"/>
  <pageSetup scale="28" pageOrder="overThenDown" orientation="landscape" useFirstPageNumber="1" horizontalDpi="1200" verticalDpi="1200" r:id="rId1"/>
  <headerFooter scaleWithDoc="0">
    <oddHeader xml:space="preserve">&amp;RExhibit AEB-11
Page &amp;P of &amp;N
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B2:Q117"/>
  <sheetViews>
    <sheetView showGridLines="0" zoomScale="80" zoomScaleNormal="80" zoomScaleSheetLayoutView="70" zoomScalePageLayoutView="50" workbookViewId="0"/>
  </sheetViews>
  <sheetFormatPr defaultColWidth="9.140625" defaultRowHeight="15.75"/>
  <cols>
    <col min="1" max="1" width="2.85546875" style="48" customWidth="1"/>
    <col min="2" max="2" width="50.28515625" style="335" customWidth="1"/>
    <col min="3" max="3" width="19.85546875" style="335" customWidth="1"/>
    <col min="4" max="4" width="17.5703125" style="66" customWidth="1"/>
    <col min="5" max="5" width="16" style="66" customWidth="1"/>
    <col min="6" max="6" width="7.5703125" style="48" customWidth="1"/>
    <col min="7" max="7" width="7.7109375" style="48" customWidth="1"/>
    <col min="8" max="8" width="16" style="75" bestFit="1" customWidth="1"/>
    <col min="9" max="11" width="9.140625" style="75"/>
    <col min="12" max="12" width="20" style="75" bestFit="1" customWidth="1"/>
    <col min="13" max="13" width="16.5703125" style="75" bestFit="1" customWidth="1"/>
    <col min="14" max="14" width="29.5703125" style="422" customWidth="1"/>
    <col min="15" max="17" width="20.140625" style="422" customWidth="1"/>
    <col min="18" max="16384" width="9.140625" style="48"/>
  </cols>
  <sheetData>
    <row r="2" spans="2:17">
      <c r="B2" s="447" t="s">
        <v>1446</v>
      </c>
      <c r="C2" s="447"/>
      <c r="D2" s="447"/>
      <c r="E2" s="447"/>
      <c r="L2" s="443"/>
      <c r="M2" s="443"/>
      <c r="N2" s="443"/>
      <c r="O2" s="443"/>
      <c r="P2" s="443"/>
      <c r="Q2" s="443"/>
    </row>
    <row r="3" spans="2:17">
      <c r="B3" s="447" t="s">
        <v>1445</v>
      </c>
      <c r="C3" s="448"/>
      <c r="D3" s="448"/>
      <c r="E3" s="448"/>
      <c r="F3" s="351"/>
    </row>
    <row r="5" spans="2:17" ht="16.5" thickBot="1">
      <c r="B5" s="350"/>
      <c r="C5" s="350"/>
      <c r="D5" s="349" t="s">
        <v>14</v>
      </c>
      <c r="E5" s="349" t="s">
        <v>15</v>
      </c>
      <c r="L5" s="444"/>
      <c r="M5" s="422"/>
    </row>
    <row r="6" spans="2:17">
      <c r="B6" s="348"/>
      <c r="C6" s="348"/>
      <c r="D6" s="445" t="s">
        <v>1444</v>
      </c>
      <c r="E6" s="445"/>
      <c r="H6" s="446" t="s">
        <v>1585</v>
      </c>
      <c r="I6" s="446"/>
      <c r="N6" s="346"/>
      <c r="O6" s="347"/>
      <c r="P6" s="346"/>
      <c r="Q6" s="346"/>
    </row>
    <row r="7" spans="2:17">
      <c r="B7" s="345"/>
      <c r="C7" s="345" t="s">
        <v>1443</v>
      </c>
      <c r="D7" s="344" t="s">
        <v>1076</v>
      </c>
      <c r="E7" s="343" t="s">
        <v>1442</v>
      </c>
      <c r="H7" s="342" t="s">
        <v>1586</v>
      </c>
      <c r="I7" s="342" t="s">
        <v>1587</v>
      </c>
      <c r="L7" s="437" t="s">
        <v>1563</v>
      </c>
      <c r="M7" s="437" t="s">
        <v>1564</v>
      </c>
      <c r="N7" s="338"/>
      <c r="O7" s="339"/>
      <c r="P7" s="338"/>
      <c r="Q7" s="338"/>
    </row>
    <row r="8" spans="2:17">
      <c r="H8" s="75" t="s">
        <v>1447</v>
      </c>
      <c r="I8" s="79">
        <v>9</v>
      </c>
      <c r="L8" s="437" t="s">
        <v>1565</v>
      </c>
      <c r="M8" s="437" t="s">
        <v>1439</v>
      </c>
      <c r="N8" s="338"/>
      <c r="O8" s="339"/>
      <c r="P8" s="338"/>
      <c r="Q8" s="338"/>
    </row>
    <row r="9" spans="2:17">
      <c r="B9" s="335" t="s">
        <v>1104</v>
      </c>
      <c r="C9" s="335" t="s">
        <v>1289</v>
      </c>
      <c r="D9" s="66" t="str">
        <f>VLOOKUP(C9,$L$7:$M$59,2,FALSE)</f>
        <v>Average/2</v>
      </c>
      <c r="E9" s="66">
        <f>VLOOKUP(D9,$H$8:$I$16,2,FALSE)</f>
        <v>5</v>
      </c>
      <c r="H9" s="75" t="s">
        <v>1448</v>
      </c>
      <c r="I9" s="79">
        <v>8</v>
      </c>
      <c r="L9" s="437" t="s">
        <v>1412</v>
      </c>
      <c r="M9" s="437" t="s">
        <v>1447</v>
      </c>
      <c r="N9" s="338"/>
      <c r="O9" s="339"/>
      <c r="P9" s="338"/>
      <c r="Q9" s="338"/>
    </row>
    <row r="10" spans="2:17">
      <c r="B10" s="335" t="s">
        <v>1107</v>
      </c>
      <c r="C10" s="335" t="s">
        <v>1291</v>
      </c>
      <c r="D10" s="66" t="str">
        <f t="shared" ref="D10:D60" si="0">VLOOKUP(C10,$L$7:$M$59,2,FALSE)</f>
        <v>Above Average/3</v>
      </c>
      <c r="E10" s="66">
        <f t="shared" ref="E10:E60" si="1">VLOOKUP(D10,$H$8:$I$16,2,FALSE)</f>
        <v>3</v>
      </c>
      <c r="H10" s="75" t="s">
        <v>1439</v>
      </c>
      <c r="I10" s="79">
        <v>7</v>
      </c>
      <c r="L10" s="437" t="s">
        <v>1299</v>
      </c>
      <c r="M10" s="437" t="s">
        <v>1438</v>
      </c>
      <c r="N10" s="338"/>
      <c r="O10" s="339"/>
      <c r="P10" s="338"/>
      <c r="Q10" s="338"/>
    </row>
    <row r="11" spans="2:17">
      <c r="B11" s="341"/>
      <c r="C11" s="341" t="s">
        <v>1293</v>
      </c>
      <c r="D11" s="66" t="str">
        <f t="shared" si="0"/>
        <v>Above Average/3</v>
      </c>
      <c r="E11" s="66">
        <f t="shared" si="1"/>
        <v>3</v>
      </c>
      <c r="H11" s="75" t="s">
        <v>1437</v>
      </c>
      <c r="I11" s="79">
        <v>6</v>
      </c>
      <c r="L11" s="438" t="s">
        <v>1461</v>
      </c>
      <c r="M11" s="438" t="s">
        <v>1438</v>
      </c>
      <c r="N11" s="338"/>
      <c r="O11" s="339"/>
      <c r="P11" s="338"/>
      <c r="Q11" s="338"/>
    </row>
    <row r="12" spans="2:17">
      <c r="B12" s="341" t="s">
        <v>1108</v>
      </c>
      <c r="C12" s="341" t="s">
        <v>1095</v>
      </c>
      <c r="D12" s="66" t="str">
        <f t="shared" si="0"/>
        <v>Average/2</v>
      </c>
      <c r="E12" s="66">
        <f t="shared" si="1"/>
        <v>5</v>
      </c>
      <c r="H12" s="75" t="s">
        <v>1435</v>
      </c>
      <c r="I12" s="79">
        <v>5</v>
      </c>
      <c r="L12" s="438" t="s">
        <v>1082</v>
      </c>
      <c r="M12" s="438" t="s">
        <v>1438</v>
      </c>
      <c r="N12" s="338"/>
      <c r="O12" s="339"/>
      <c r="P12" s="338"/>
      <c r="Q12" s="338"/>
    </row>
    <row r="13" spans="2:17">
      <c r="B13" s="341"/>
      <c r="C13" s="341" t="s">
        <v>1297</v>
      </c>
      <c r="D13" s="66" t="str">
        <f t="shared" si="0"/>
        <v>Average/3</v>
      </c>
      <c r="E13" s="66">
        <f t="shared" si="1"/>
        <v>6</v>
      </c>
      <c r="H13" s="75" t="s">
        <v>1438</v>
      </c>
      <c r="I13" s="79">
        <v>4</v>
      </c>
      <c r="L13" s="439" t="s">
        <v>1462</v>
      </c>
      <c r="M13" s="439" t="s">
        <v>1448</v>
      </c>
      <c r="N13" s="338"/>
      <c r="O13" s="339"/>
      <c r="P13" s="338"/>
      <c r="Q13" s="338"/>
    </row>
    <row r="14" spans="2:17">
      <c r="B14" s="341" t="s">
        <v>1414</v>
      </c>
      <c r="C14" s="341" t="s">
        <v>1299</v>
      </c>
      <c r="D14" s="66" t="str">
        <f t="shared" si="0"/>
        <v>Average/1</v>
      </c>
      <c r="E14" s="66">
        <f t="shared" si="1"/>
        <v>4</v>
      </c>
      <c r="H14" s="75" t="s">
        <v>1441</v>
      </c>
      <c r="I14" s="79">
        <v>3</v>
      </c>
      <c r="L14" s="440" t="s">
        <v>1566</v>
      </c>
      <c r="M14" s="440" t="s">
        <v>1435</v>
      </c>
      <c r="N14" s="338"/>
      <c r="O14" s="339"/>
      <c r="P14" s="338"/>
      <c r="Q14" s="338"/>
    </row>
    <row r="15" spans="2:17">
      <c r="B15" s="341"/>
      <c r="C15" s="341" t="s">
        <v>1097</v>
      </c>
      <c r="D15" s="66" t="str">
        <f t="shared" si="0"/>
        <v>Average/1</v>
      </c>
      <c r="E15" s="66">
        <f t="shared" si="1"/>
        <v>4</v>
      </c>
      <c r="H15" s="75" t="s">
        <v>1440</v>
      </c>
      <c r="I15" s="79">
        <v>2</v>
      </c>
      <c r="L15" s="438" t="s">
        <v>1567</v>
      </c>
      <c r="M15" s="438" t="s">
        <v>1448</v>
      </c>
      <c r="N15" s="338"/>
      <c r="O15" s="339"/>
      <c r="P15" s="338"/>
      <c r="Q15" s="338"/>
    </row>
    <row r="16" spans="2:17">
      <c r="B16" s="341"/>
      <c r="C16" s="341" t="s">
        <v>1087</v>
      </c>
      <c r="D16" s="66" t="str">
        <f t="shared" si="0"/>
        <v>Average/2</v>
      </c>
      <c r="E16" s="66">
        <f t="shared" si="1"/>
        <v>5</v>
      </c>
      <c r="H16" s="75" t="s">
        <v>1564</v>
      </c>
      <c r="I16" s="79">
        <v>1</v>
      </c>
      <c r="L16" s="438" t="s">
        <v>1302</v>
      </c>
      <c r="M16" s="438" t="s">
        <v>1440</v>
      </c>
      <c r="N16" s="338"/>
      <c r="O16" s="339"/>
      <c r="P16" s="338"/>
      <c r="Q16" s="338"/>
    </row>
    <row r="17" spans="2:17">
      <c r="B17" s="341"/>
      <c r="C17" s="438" t="s">
        <v>1571</v>
      </c>
      <c r="D17" s="66" t="str">
        <f t="shared" si="0"/>
        <v>Average/2</v>
      </c>
      <c r="E17" s="66">
        <f t="shared" si="1"/>
        <v>5</v>
      </c>
      <c r="L17" s="438" t="s">
        <v>1568</v>
      </c>
      <c r="M17" s="438" t="s">
        <v>1440</v>
      </c>
      <c r="N17" s="338"/>
      <c r="O17" s="339"/>
      <c r="P17" s="338"/>
      <c r="Q17" s="338"/>
    </row>
    <row r="18" spans="2:17">
      <c r="B18" s="341"/>
      <c r="C18" s="341" t="s">
        <v>1422</v>
      </c>
      <c r="D18" s="66" t="str">
        <f t="shared" si="0"/>
        <v>Above Average/3</v>
      </c>
      <c r="E18" s="66">
        <f t="shared" si="1"/>
        <v>3</v>
      </c>
      <c r="L18" s="438" t="s">
        <v>1569</v>
      </c>
      <c r="M18" s="438" t="s">
        <v>1435</v>
      </c>
      <c r="N18" s="338"/>
      <c r="O18" s="339"/>
      <c r="P18" s="338"/>
      <c r="Q18" s="338"/>
    </row>
    <row r="19" spans="2:17">
      <c r="B19" s="341"/>
      <c r="C19" s="341" t="s">
        <v>1093</v>
      </c>
      <c r="D19" s="66" t="str">
        <f t="shared" si="0"/>
        <v>Average/2</v>
      </c>
      <c r="E19" s="66">
        <f t="shared" si="1"/>
        <v>5</v>
      </c>
      <c r="L19" s="438" t="s">
        <v>1300</v>
      </c>
      <c r="M19" s="438" t="s">
        <v>1435</v>
      </c>
      <c r="N19" s="338"/>
      <c r="O19" s="339"/>
      <c r="P19" s="338"/>
      <c r="Q19" s="338"/>
    </row>
    <row r="20" spans="2:17">
      <c r="B20" s="341"/>
      <c r="C20" s="341" t="s">
        <v>1099</v>
      </c>
      <c r="D20" s="66" t="str">
        <f t="shared" si="0"/>
        <v>Average/3</v>
      </c>
      <c r="E20" s="66">
        <f t="shared" si="1"/>
        <v>6</v>
      </c>
      <c r="L20" s="438" t="s">
        <v>1095</v>
      </c>
      <c r="M20" s="438" t="s">
        <v>1435</v>
      </c>
      <c r="N20" s="338"/>
      <c r="O20" s="339"/>
      <c r="P20" s="338"/>
      <c r="Q20" s="338"/>
    </row>
    <row r="21" spans="2:17">
      <c r="B21" s="341"/>
      <c r="C21" s="341" t="s">
        <v>1090</v>
      </c>
      <c r="D21" s="66" t="str">
        <f t="shared" si="0"/>
        <v>Above Average/3</v>
      </c>
      <c r="E21" s="66">
        <f t="shared" si="1"/>
        <v>3</v>
      </c>
      <c r="L21" s="438" t="s">
        <v>1097</v>
      </c>
      <c r="M21" s="438" t="s">
        <v>1438</v>
      </c>
      <c r="N21" s="338"/>
      <c r="O21" s="339"/>
      <c r="P21" s="338"/>
      <c r="Q21" s="338"/>
    </row>
    <row r="22" spans="2:17">
      <c r="B22" s="341"/>
      <c r="C22" s="438" t="s">
        <v>1579</v>
      </c>
      <c r="D22" s="66" t="str">
        <f t="shared" si="0"/>
        <v>Average/3</v>
      </c>
      <c r="E22" s="66">
        <f t="shared" si="1"/>
        <v>6</v>
      </c>
      <c r="L22" s="438" t="s">
        <v>1291</v>
      </c>
      <c r="M22" s="438" t="s">
        <v>1441</v>
      </c>
      <c r="N22" s="338"/>
      <c r="O22" s="339"/>
      <c r="P22" s="338"/>
      <c r="Q22" s="338"/>
    </row>
    <row r="23" spans="2:17">
      <c r="B23" s="341"/>
      <c r="C23" s="341" t="s">
        <v>1428</v>
      </c>
      <c r="D23" s="66" t="str">
        <f t="shared" si="0"/>
        <v>Average/2</v>
      </c>
      <c r="E23" s="66">
        <f t="shared" si="1"/>
        <v>5</v>
      </c>
      <c r="L23" s="438" t="s">
        <v>1085</v>
      </c>
      <c r="M23" s="438" t="s">
        <v>1439</v>
      </c>
      <c r="N23" s="338"/>
      <c r="O23" s="339"/>
      <c r="P23" s="338"/>
      <c r="Q23" s="338"/>
    </row>
    <row r="24" spans="2:17">
      <c r="B24" s="340"/>
      <c r="C24" s="340" t="s">
        <v>1430</v>
      </c>
      <c r="D24" s="66" t="str">
        <f t="shared" si="0"/>
        <v>Below Average/1</v>
      </c>
      <c r="E24" s="66">
        <f t="shared" si="1"/>
        <v>7</v>
      </c>
      <c r="L24" s="438" t="s">
        <v>1087</v>
      </c>
      <c r="M24" s="438" t="s">
        <v>1435</v>
      </c>
      <c r="N24" s="338"/>
      <c r="O24" s="339"/>
      <c r="P24" s="338"/>
      <c r="Q24" s="338"/>
    </row>
    <row r="25" spans="2:17">
      <c r="B25" s="340" t="s">
        <v>1109</v>
      </c>
      <c r="C25" s="340" t="s">
        <v>1302</v>
      </c>
      <c r="D25" s="66" t="str">
        <f t="shared" si="0"/>
        <v>Above Average/2</v>
      </c>
      <c r="E25" s="66">
        <f t="shared" si="1"/>
        <v>2</v>
      </c>
      <c r="L25" s="438" t="s">
        <v>1570</v>
      </c>
      <c r="M25" s="438" t="s">
        <v>1437</v>
      </c>
      <c r="N25" s="338"/>
      <c r="O25" s="339"/>
      <c r="P25" s="338"/>
      <c r="Q25" s="338"/>
    </row>
    <row r="26" spans="2:17">
      <c r="B26" s="340"/>
      <c r="C26" s="340" t="s">
        <v>1097</v>
      </c>
      <c r="D26" s="66" t="str">
        <f t="shared" si="0"/>
        <v>Average/1</v>
      </c>
      <c r="E26" s="66">
        <f t="shared" si="1"/>
        <v>4</v>
      </c>
      <c r="L26" s="438" t="s">
        <v>1571</v>
      </c>
      <c r="M26" s="438" t="s">
        <v>1435</v>
      </c>
      <c r="N26" s="338"/>
      <c r="O26" s="339"/>
      <c r="P26" s="338"/>
      <c r="Q26" s="338"/>
    </row>
    <row r="27" spans="2:17">
      <c r="B27" s="340"/>
      <c r="C27" s="340" t="s">
        <v>1087</v>
      </c>
      <c r="D27" s="66" t="str">
        <f t="shared" si="0"/>
        <v>Average/2</v>
      </c>
      <c r="E27" s="66">
        <f t="shared" si="1"/>
        <v>5</v>
      </c>
      <c r="G27" s="75"/>
      <c r="L27" s="438" t="s">
        <v>1572</v>
      </c>
      <c r="M27" s="438" t="s">
        <v>1437</v>
      </c>
      <c r="N27" s="338"/>
      <c r="O27" s="339"/>
      <c r="P27" s="338"/>
      <c r="Q27" s="338"/>
    </row>
    <row r="28" spans="2:17">
      <c r="B28" s="340"/>
      <c r="C28" s="340" t="s">
        <v>1096</v>
      </c>
      <c r="D28" s="66" t="str">
        <f t="shared" si="0"/>
        <v>Above Average/3</v>
      </c>
      <c r="E28" s="66">
        <f t="shared" si="1"/>
        <v>3</v>
      </c>
      <c r="G28" s="75"/>
      <c r="L28" s="441" t="s">
        <v>1573</v>
      </c>
      <c r="M28" s="441" t="s">
        <v>1448</v>
      </c>
      <c r="N28" s="338"/>
      <c r="O28" s="339"/>
      <c r="P28" s="338"/>
      <c r="Q28" s="338"/>
    </row>
    <row r="29" spans="2:17">
      <c r="B29" s="340"/>
      <c r="C29" s="340" t="s">
        <v>1093</v>
      </c>
      <c r="D29" s="66" t="str">
        <f t="shared" si="0"/>
        <v>Average/2</v>
      </c>
      <c r="E29" s="66">
        <f t="shared" si="1"/>
        <v>5</v>
      </c>
      <c r="G29" s="75"/>
      <c r="L29" s="438" t="s">
        <v>1463</v>
      </c>
      <c r="M29" s="438" t="s">
        <v>1435</v>
      </c>
      <c r="N29" s="338"/>
      <c r="O29" s="339"/>
      <c r="P29" s="338"/>
      <c r="Q29" s="338"/>
    </row>
    <row r="30" spans="2:17">
      <c r="C30" s="335" t="s">
        <v>1308</v>
      </c>
      <c r="D30" s="66" t="str">
        <f t="shared" si="0"/>
        <v>Average/3</v>
      </c>
      <c r="E30" s="66">
        <f t="shared" si="1"/>
        <v>6</v>
      </c>
      <c r="G30" s="75"/>
      <c r="L30" s="438" t="s">
        <v>1422</v>
      </c>
      <c r="M30" s="438" t="s">
        <v>1441</v>
      </c>
      <c r="N30" s="338"/>
      <c r="O30" s="339"/>
      <c r="P30" s="338"/>
      <c r="Q30" s="338"/>
    </row>
    <row r="31" spans="2:17">
      <c r="B31" s="353"/>
      <c r="C31" s="354" t="s">
        <v>1090</v>
      </c>
      <c r="D31" s="66" t="str">
        <f t="shared" si="0"/>
        <v>Above Average/3</v>
      </c>
      <c r="E31" s="66">
        <f t="shared" si="1"/>
        <v>3</v>
      </c>
      <c r="G31" s="75"/>
      <c r="L31" s="438" t="s">
        <v>1289</v>
      </c>
      <c r="M31" s="438" t="s">
        <v>1435</v>
      </c>
      <c r="N31" s="338"/>
      <c r="O31" s="339"/>
      <c r="P31" s="338"/>
      <c r="Q31" s="338"/>
    </row>
    <row r="32" spans="2:17">
      <c r="B32" s="352" t="s">
        <v>449</v>
      </c>
      <c r="C32" s="352" t="s">
        <v>1461</v>
      </c>
      <c r="D32" s="66" t="str">
        <f t="shared" si="0"/>
        <v>Average/1</v>
      </c>
      <c r="E32" s="66">
        <f t="shared" si="1"/>
        <v>4</v>
      </c>
      <c r="G32" s="75"/>
      <c r="L32" s="438" t="s">
        <v>1089</v>
      </c>
      <c r="M32" s="438" t="s">
        <v>1441</v>
      </c>
      <c r="N32" s="338"/>
      <c r="O32" s="339"/>
      <c r="P32" s="338"/>
      <c r="Q32" s="338"/>
    </row>
    <row r="33" spans="2:17">
      <c r="B33" s="355" t="s">
        <v>1110</v>
      </c>
      <c r="C33" s="356" t="s">
        <v>1299</v>
      </c>
      <c r="D33" s="66" t="str">
        <f t="shared" si="0"/>
        <v>Average/1</v>
      </c>
      <c r="E33" s="66">
        <f t="shared" si="1"/>
        <v>4</v>
      </c>
      <c r="G33" s="75"/>
      <c r="L33" s="438" t="s">
        <v>1297</v>
      </c>
      <c r="M33" s="438" t="s">
        <v>1437</v>
      </c>
      <c r="N33" s="338"/>
      <c r="O33" s="339"/>
      <c r="P33" s="338"/>
      <c r="Q33" s="338"/>
    </row>
    <row r="34" spans="2:17">
      <c r="B34" s="352"/>
      <c r="C34" s="438" t="s">
        <v>1570</v>
      </c>
      <c r="D34" s="66" t="str">
        <f t="shared" si="0"/>
        <v>Average/3</v>
      </c>
      <c r="E34" s="66">
        <f t="shared" si="1"/>
        <v>6</v>
      </c>
      <c r="G34" s="75"/>
      <c r="L34" s="438" t="s">
        <v>1323</v>
      </c>
      <c r="M34" s="438" t="s">
        <v>1439</v>
      </c>
      <c r="N34" s="338"/>
      <c r="O34" s="339"/>
      <c r="P34" s="338"/>
      <c r="Q34" s="338"/>
    </row>
    <row r="35" spans="2:17">
      <c r="B35" s="357"/>
      <c r="C35" s="438" t="s">
        <v>1571</v>
      </c>
      <c r="D35" s="66" t="str">
        <f t="shared" si="0"/>
        <v>Average/2</v>
      </c>
      <c r="E35" s="66">
        <f t="shared" si="1"/>
        <v>5</v>
      </c>
      <c r="G35" s="75"/>
      <c r="L35" s="438" t="s">
        <v>1324</v>
      </c>
      <c r="M35" s="438" t="s">
        <v>1438</v>
      </c>
    </row>
    <row r="36" spans="2:17">
      <c r="B36" s="337"/>
      <c r="C36" s="335" t="s">
        <v>1089</v>
      </c>
      <c r="D36" s="66" t="str">
        <f t="shared" si="0"/>
        <v>Above Average/3</v>
      </c>
      <c r="E36" s="66">
        <f t="shared" si="1"/>
        <v>3</v>
      </c>
      <c r="F36" s="65"/>
      <c r="G36" s="75"/>
      <c r="L36" s="438" t="s">
        <v>1574</v>
      </c>
      <c r="M36" s="438" t="s">
        <v>1438</v>
      </c>
    </row>
    <row r="37" spans="2:17">
      <c r="B37" s="336"/>
      <c r="C37" s="438" t="s">
        <v>1579</v>
      </c>
      <c r="D37" s="66" t="str">
        <f t="shared" si="0"/>
        <v>Average/3</v>
      </c>
      <c r="E37" s="66">
        <f t="shared" si="1"/>
        <v>6</v>
      </c>
      <c r="F37" s="65"/>
      <c r="G37" s="75"/>
      <c r="L37" s="438" t="s">
        <v>1464</v>
      </c>
      <c r="M37" s="438" t="s">
        <v>1435</v>
      </c>
    </row>
    <row r="38" spans="2:17">
      <c r="B38" s="48" t="s">
        <v>410</v>
      </c>
      <c r="C38" s="48" t="s">
        <v>1462</v>
      </c>
      <c r="D38" s="66" t="str">
        <f t="shared" si="0"/>
        <v>Below Average/2</v>
      </c>
      <c r="E38" s="66">
        <f t="shared" si="1"/>
        <v>8</v>
      </c>
      <c r="F38" s="65"/>
      <c r="G38" s="75"/>
      <c r="L38" s="438" t="s">
        <v>1575</v>
      </c>
      <c r="M38" s="438" t="s">
        <v>1439</v>
      </c>
    </row>
    <row r="39" spans="2:17">
      <c r="B39" s="48"/>
      <c r="C39" s="48" t="s">
        <v>1463</v>
      </c>
      <c r="D39" s="66" t="str">
        <f t="shared" si="0"/>
        <v>Average/2</v>
      </c>
      <c r="E39" s="66">
        <f t="shared" si="1"/>
        <v>5</v>
      </c>
      <c r="G39" s="75"/>
      <c r="L39" s="440" t="s">
        <v>1092</v>
      </c>
      <c r="M39" s="440" t="s">
        <v>1439</v>
      </c>
    </row>
    <row r="40" spans="2:17">
      <c r="B40" s="48"/>
      <c r="C40" s="48" t="s">
        <v>1464</v>
      </c>
      <c r="D40" s="66" t="str">
        <f t="shared" si="0"/>
        <v>Average/2</v>
      </c>
      <c r="E40" s="66">
        <f t="shared" si="1"/>
        <v>5</v>
      </c>
      <c r="G40" s="75"/>
      <c r="L40" s="438" t="s">
        <v>1576</v>
      </c>
      <c r="M40" s="438" t="s">
        <v>1435</v>
      </c>
    </row>
    <row r="41" spans="2:17">
      <c r="B41" s="48" t="s">
        <v>1111</v>
      </c>
      <c r="C41" s="48" t="s">
        <v>1085</v>
      </c>
      <c r="D41" s="66" t="str">
        <f t="shared" si="0"/>
        <v>Below Average/1</v>
      </c>
      <c r="E41" s="66">
        <f t="shared" si="1"/>
        <v>7</v>
      </c>
      <c r="G41" s="75"/>
      <c r="L41" s="438" t="s">
        <v>1096</v>
      </c>
      <c r="M41" s="438" t="s">
        <v>1441</v>
      </c>
    </row>
    <row r="42" spans="2:17">
      <c r="B42" s="48"/>
      <c r="C42" s="48" t="s">
        <v>1297</v>
      </c>
      <c r="D42" s="66" t="str">
        <f t="shared" si="0"/>
        <v>Average/3</v>
      </c>
      <c r="E42" s="66">
        <f t="shared" si="1"/>
        <v>6</v>
      </c>
      <c r="G42" s="75"/>
      <c r="L42" s="438" t="s">
        <v>1326</v>
      </c>
      <c r="M42" s="438" t="s">
        <v>1438</v>
      </c>
    </row>
    <row r="43" spans="2:17">
      <c r="B43" s="335" t="s">
        <v>1112</v>
      </c>
      <c r="C43" s="335" t="s">
        <v>1300</v>
      </c>
      <c r="D43" s="66" t="str">
        <f t="shared" si="0"/>
        <v>Average/2</v>
      </c>
      <c r="E43" s="66">
        <f t="shared" si="1"/>
        <v>5</v>
      </c>
      <c r="G43" s="75"/>
      <c r="L43" s="440" t="s">
        <v>1093</v>
      </c>
      <c r="M43" s="440" t="s">
        <v>1435</v>
      </c>
    </row>
    <row r="44" spans="2:17">
      <c r="C44" s="335" t="s">
        <v>1098</v>
      </c>
      <c r="D44" s="66" t="str">
        <f t="shared" si="0"/>
        <v>Average/2</v>
      </c>
      <c r="E44" s="66">
        <f t="shared" si="1"/>
        <v>5</v>
      </c>
      <c r="G44" s="75"/>
      <c r="L44" s="441" t="s">
        <v>1099</v>
      </c>
      <c r="M44" s="441" t="s">
        <v>1437</v>
      </c>
    </row>
    <row r="45" spans="2:17">
      <c r="B45" s="335" t="s">
        <v>1114</v>
      </c>
      <c r="C45" s="335" t="s">
        <v>1302</v>
      </c>
      <c r="D45" s="66" t="str">
        <f t="shared" si="0"/>
        <v>Above Average/2</v>
      </c>
      <c r="E45" s="66">
        <f t="shared" si="1"/>
        <v>2</v>
      </c>
      <c r="G45" s="75"/>
      <c r="L45" s="438" t="s">
        <v>1098</v>
      </c>
      <c r="M45" s="438" t="s">
        <v>1435</v>
      </c>
    </row>
    <row r="46" spans="2:17">
      <c r="C46" s="438" t="s">
        <v>1579</v>
      </c>
      <c r="D46" s="66" t="str">
        <f t="shared" si="0"/>
        <v>Average/3</v>
      </c>
      <c r="E46" s="66">
        <f t="shared" si="1"/>
        <v>6</v>
      </c>
      <c r="G46" s="75"/>
      <c r="L46" s="438" t="s">
        <v>1577</v>
      </c>
      <c r="M46" s="438" t="s">
        <v>1440</v>
      </c>
    </row>
    <row r="47" spans="2:17">
      <c r="B47" s="335" t="s">
        <v>1115</v>
      </c>
      <c r="C47" s="335" t="s">
        <v>1323</v>
      </c>
      <c r="D47" s="66" t="str">
        <f t="shared" si="0"/>
        <v>Below Average/1</v>
      </c>
      <c r="E47" s="66">
        <f t="shared" si="1"/>
        <v>7</v>
      </c>
      <c r="G47" s="75"/>
      <c r="L47" s="438" t="s">
        <v>1578</v>
      </c>
      <c r="M47" s="438" t="s">
        <v>1435</v>
      </c>
    </row>
    <row r="48" spans="2:17">
      <c r="C48" s="335" t="s">
        <v>1324</v>
      </c>
      <c r="D48" s="66" t="str">
        <f t="shared" si="0"/>
        <v>Average/1</v>
      </c>
      <c r="E48" s="66">
        <f t="shared" si="1"/>
        <v>4</v>
      </c>
      <c r="G48" s="75"/>
      <c r="L48" s="438" t="s">
        <v>1308</v>
      </c>
      <c r="M48" s="438" t="s">
        <v>1437</v>
      </c>
    </row>
    <row r="49" spans="2:13">
      <c r="C49" s="335" t="s">
        <v>1325</v>
      </c>
      <c r="D49" s="66" t="str">
        <f t="shared" si="0"/>
        <v>Average/2</v>
      </c>
      <c r="E49" s="66">
        <f t="shared" si="1"/>
        <v>5</v>
      </c>
      <c r="G49" s="75"/>
      <c r="L49" s="438" t="s">
        <v>1325</v>
      </c>
      <c r="M49" s="438" t="s">
        <v>1435</v>
      </c>
    </row>
    <row r="50" spans="2:13">
      <c r="B50" s="335" t="s">
        <v>1515</v>
      </c>
      <c r="C50" s="335" t="s">
        <v>1299</v>
      </c>
      <c r="D50" s="66" t="str">
        <f t="shared" si="0"/>
        <v>Average/1</v>
      </c>
      <c r="E50" s="66">
        <f t="shared" si="1"/>
        <v>4</v>
      </c>
      <c r="G50" s="75"/>
      <c r="L50" s="438" t="s">
        <v>1090</v>
      </c>
      <c r="M50" s="438" t="s">
        <v>1441</v>
      </c>
    </row>
    <row r="51" spans="2:13">
      <c r="C51" s="335" t="s">
        <v>1099</v>
      </c>
      <c r="D51" s="66" t="str">
        <f t="shared" si="0"/>
        <v>Average/3</v>
      </c>
      <c r="E51" s="66">
        <f t="shared" si="1"/>
        <v>6</v>
      </c>
      <c r="G51" s="75"/>
      <c r="L51" s="438" t="s">
        <v>1579</v>
      </c>
      <c r="M51" s="438" t="s">
        <v>1437</v>
      </c>
    </row>
    <row r="52" spans="2:13">
      <c r="B52" s="335" t="s">
        <v>1411</v>
      </c>
      <c r="C52" s="335" t="s">
        <v>1412</v>
      </c>
      <c r="D52" s="66" t="str">
        <f t="shared" si="0"/>
        <v>Below Average/3</v>
      </c>
      <c r="E52" s="66">
        <f t="shared" si="1"/>
        <v>9</v>
      </c>
      <c r="G52" s="75"/>
      <c r="L52" s="438" t="s">
        <v>1580</v>
      </c>
      <c r="M52" s="438" t="s">
        <v>1438</v>
      </c>
    </row>
    <row r="53" spans="2:13">
      <c r="B53" s="335" t="s">
        <v>1117</v>
      </c>
      <c r="C53" s="335" t="s">
        <v>1098</v>
      </c>
      <c r="D53" s="66" t="str">
        <f t="shared" si="0"/>
        <v>Average/2</v>
      </c>
      <c r="E53" s="66">
        <f t="shared" si="1"/>
        <v>5</v>
      </c>
      <c r="G53" s="75"/>
      <c r="L53" s="438" t="s">
        <v>1581</v>
      </c>
      <c r="M53" s="438" t="s">
        <v>1435</v>
      </c>
    </row>
    <row r="54" spans="2:13">
      <c r="B54" s="335" t="s">
        <v>1119</v>
      </c>
      <c r="C54" s="335" t="s">
        <v>1082</v>
      </c>
      <c r="D54" s="66" t="str">
        <f t="shared" si="0"/>
        <v>Average/1</v>
      </c>
      <c r="E54" s="66">
        <f t="shared" si="1"/>
        <v>4</v>
      </c>
      <c r="G54" s="75"/>
      <c r="L54" s="438" t="s">
        <v>1582</v>
      </c>
      <c r="M54" s="438" t="s">
        <v>1437</v>
      </c>
    </row>
    <row r="55" spans="2:13">
      <c r="C55" s="335" t="s">
        <v>1289</v>
      </c>
      <c r="D55" s="66" t="str">
        <f t="shared" si="0"/>
        <v>Average/2</v>
      </c>
      <c r="E55" s="66">
        <f t="shared" si="1"/>
        <v>5</v>
      </c>
      <c r="G55" s="75"/>
      <c r="L55" s="438" t="s">
        <v>1428</v>
      </c>
      <c r="M55" s="438" t="s">
        <v>1435</v>
      </c>
    </row>
    <row r="56" spans="2:13">
      <c r="C56" s="335" t="s">
        <v>1092</v>
      </c>
      <c r="D56" s="66" t="str">
        <f t="shared" si="0"/>
        <v>Below Average/1</v>
      </c>
      <c r="E56" s="66">
        <f t="shared" si="1"/>
        <v>7</v>
      </c>
      <c r="G56" s="75"/>
      <c r="L56" s="438" t="s">
        <v>1583</v>
      </c>
      <c r="M56" s="438" t="s">
        <v>1437</v>
      </c>
    </row>
    <row r="57" spans="2:13">
      <c r="C57" s="335" t="s">
        <v>1326</v>
      </c>
      <c r="D57" s="66" t="str">
        <f t="shared" si="0"/>
        <v>Average/1</v>
      </c>
      <c r="E57" s="66">
        <f t="shared" si="1"/>
        <v>4</v>
      </c>
      <c r="G57" s="75"/>
      <c r="L57" s="438" t="s">
        <v>1430</v>
      </c>
      <c r="M57" s="438" t="s">
        <v>1439</v>
      </c>
    </row>
    <row r="58" spans="2:13">
      <c r="C58" s="335" t="s">
        <v>1325</v>
      </c>
      <c r="D58" s="66" t="str">
        <f t="shared" si="0"/>
        <v>Average/2</v>
      </c>
      <c r="E58" s="66">
        <f t="shared" si="1"/>
        <v>5</v>
      </c>
      <c r="G58" s="75"/>
      <c r="L58" s="438" t="s">
        <v>1293</v>
      </c>
      <c r="M58" s="438" t="s">
        <v>1441</v>
      </c>
    </row>
    <row r="59" spans="2:13">
      <c r="C59" s="438" t="s">
        <v>1579</v>
      </c>
      <c r="D59" s="66" t="str">
        <f t="shared" si="0"/>
        <v>Average/3</v>
      </c>
      <c r="E59" s="66">
        <f t="shared" si="1"/>
        <v>6</v>
      </c>
      <c r="G59" s="75"/>
      <c r="L59" s="442" t="s">
        <v>1584</v>
      </c>
      <c r="M59" s="442" t="s">
        <v>1435</v>
      </c>
    </row>
    <row r="60" spans="2:13">
      <c r="C60" s="335" t="s">
        <v>1293</v>
      </c>
      <c r="D60" s="66" t="str">
        <f t="shared" si="0"/>
        <v>Above Average/3</v>
      </c>
      <c r="E60" s="66">
        <f t="shared" si="1"/>
        <v>3</v>
      </c>
      <c r="G60" s="75"/>
    </row>
    <row r="61" spans="2:13">
      <c r="G61" s="75"/>
    </row>
    <row r="62" spans="2:13">
      <c r="B62" s="450" t="s">
        <v>1333</v>
      </c>
      <c r="C62" s="450"/>
      <c r="D62" s="451" t="s">
        <v>1436</v>
      </c>
      <c r="E62" s="452">
        <v>4.9000000000000004</v>
      </c>
      <c r="G62" s="75"/>
    </row>
    <row r="63" spans="2:13">
      <c r="B63" s="352"/>
      <c r="C63" s="352"/>
      <c r="D63" s="449"/>
      <c r="E63" s="449"/>
      <c r="G63" s="75"/>
    </row>
    <row r="64" spans="2:13">
      <c r="B64" s="450" t="s">
        <v>1418</v>
      </c>
      <c r="C64" s="450" t="s">
        <v>1579</v>
      </c>
      <c r="D64" s="451" t="str">
        <f t="shared" ref="D64" si="2">VLOOKUP(C64,$L$7:$M$59,2,FALSE)</f>
        <v>Average/3</v>
      </c>
      <c r="E64" s="452">
        <v>6</v>
      </c>
      <c r="G64" s="75"/>
    </row>
    <row r="65" spans="2:7">
      <c r="G65" s="75"/>
    </row>
    <row r="66" spans="2:7">
      <c r="B66" s="335" t="s">
        <v>1434</v>
      </c>
      <c r="G66" s="75"/>
    </row>
    <row r="67" spans="2:7">
      <c r="B67" s="335" t="s">
        <v>1588</v>
      </c>
      <c r="G67" s="75"/>
    </row>
    <row r="68" spans="2:7">
      <c r="B68" s="335" t="s">
        <v>1433</v>
      </c>
      <c r="G68" s="75"/>
    </row>
    <row r="69" spans="2:7">
      <c r="G69" s="75"/>
    </row>
    <row r="70" spans="2:7">
      <c r="G70" s="75"/>
    </row>
    <row r="71" spans="2:7">
      <c r="G71" s="75"/>
    </row>
    <row r="72" spans="2:7">
      <c r="G72" s="75"/>
    </row>
    <row r="73" spans="2:7">
      <c r="G73" s="75"/>
    </row>
    <row r="74" spans="2:7">
      <c r="G74" s="75"/>
    </row>
    <row r="75" spans="2:7">
      <c r="G75" s="75"/>
    </row>
    <row r="76" spans="2:7">
      <c r="G76" s="75"/>
    </row>
    <row r="77" spans="2:7">
      <c r="G77" s="75"/>
    </row>
    <row r="78" spans="2:7">
      <c r="G78" s="75"/>
    </row>
    <row r="79" spans="2:7">
      <c r="G79" s="75"/>
    </row>
    <row r="80" spans="2:7">
      <c r="G80" s="75"/>
    </row>
    <row r="81" spans="7:7">
      <c r="G81" s="75"/>
    </row>
    <row r="82" spans="7:7">
      <c r="G82" s="75"/>
    </row>
    <row r="83" spans="7:7">
      <c r="G83" s="75"/>
    </row>
    <row r="84" spans="7:7">
      <c r="G84" s="75"/>
    </row>
    <row r="85" spans="7:7">
      <c r="G85" s="75"/>
    </row>
    <row r="86" spans="7:7">
      <c r="G86" s="75"/>
    </row>
    <row r="87" spans="7:7">
      <c r="G87" s="75"/>
    </row>
    <row r="88" spans="7:7">
      <c r="G88" s="75"/>
    </row>
    <row r="89" spans="7:7">
      <c r="G89" s="75"/>
    </row>
    <row r="90" spans="7:7">
      <c r="G90" s="75"/>
    </row>
    <row r="91" spans="7:7">
      <c r="G91" s="75"/>
    </row>
    <row r="92" spans="7:7">
      <c r="G92" s="75"/>
    </row>
    <row r="93" spans="7:7">
      <c r="G93" s="75"/>
    </row>
    <row r="94" spans="7:7">
      <c r="G94" s="75"/>
    </row>
    <row r="95" spans="7:7">
      <c r="G95" s="75"/>
    </row>
    <row r="96" spans="7:7">
      <c r="G96" s="75"/>
    </row>
    <row r="97" spans="7:7">
      <c r="G97" s="75"/>
    </row>
    <row r="98" spans="7:7">
      <c r="G98" s="75"/>
    </row>
    <row r="99" spans="7:7">
      <c r="G99" s="75"/>
    </row>
    <row r="100" spans="7:7">
      <c r="G100" s="75"/>
    </row>
    <row r="112" spans="7:7">
      <c r="G112" s="75"/>
    </row>
    <row r="113" spans="7:7">
      <c r="G113" s="75"/>
    </row>
    <row r="114" spans="7:7">
      <c r="G114" s="75"/>
    </row>
    <row r="115" spans="7:7">
      <c r="G115" s="75"/>
    </row>
    <row r="116" spans="7:7">
      <c r="G116" s="75"/>
    </row>
    <row r="117" spans="7:7">
      <c r="G117" s="75"/>
    </row>
  </sheetData>
  <printOptions horizontalCentered="1"/>
  <pageMargins left="0.7" right="0.7" top="1.5" bottom="0.75" header="0.3" footer="0.3"/>
  <pageSetup scale="80" fitToWidth="0" fitToHeight="0" orientation="portrait" useFirstPageNumber="1" r:id="rId1"/>
  <headerFooter scaleWithDoc="0">
    <oddHeader>&amp;RExhibit AEB-12
Page 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B2:Q118"/>
  <sheetViews>
    <sheetView showGridLines="0" zoomScale="90" zoomScaleNormal="90" workbookViewId="0"/>
  </sheetViews>
  <sheetFormatPr defaultColWidth="9.140625" defaultRowHeight="15" customHeight="1"/>
  <cols>
    <col min="1" max="1" width="2.85546875" style="48" customWidth="1"/>
    <col min="2" max="2" width="50.28515625" style="335" customWidth="1"/>
    <col min="3" max="3" width="22.5703125" style="335" bestFit="1" customWidth="1"/>
    <col min="4" max="4" width="28" style="66" customWidth="1"/>
    <col min="5" max="5" width="19.140625" style="66" customWidth="1"/>
    <col min="6" max="6" width="7.5703125" style="48" customWidth="1"/>
    <col min="7" max="7" width="7.7109375" style="48" customWidth="1"/>
    <col min="8" max="8" width="24.140625" style="75" customWidth="1"/>
    <col min="9" max="9" width="9.140625" style="75"/>
    <col min="10" max="10" width="27.5703125" style="75" bestFit="1" customWidth="1"/>
    <col min="11" max="11" width="9.140625" style="75"/>
    <col min="12" max="12" width="20" bestFit="1" customWidth="1"/>
    <col min="13" max="13" width="16.5703125" bestFit="1" customWidth="1"/>
    <col min="14" max="14" width="29.5703125" customWidth="1"/>
    <col min="15" max="17" width="20.140625" style="422" customWidth="1"/>
    <col min="18" max="16384" width="9.140625" style="48"/>
  </cols>
  <sheetData>
    <row r="2" spans="2:17" ht="15.75">
      <c r="B2" s="447" t="s">
        <v>1449</v>
      </c>
      <c r="C2" s="447"/>
      <c r="D2" s="447"/>
      <c r="E2" s="447"/>
      <c r="O2" s="443"/>
      <c r="P2" s="443"/>
      <c r="Q2" s="443"/>
    </row>
    <row r="3" spans="2:17" ht="15.75">
      <c r="B3" s="447" t="s">
        <v>1634</v>
      </c>
      <c r="C3" s="448"/>
      <c r="D3" s="448"/>
      <c r="E3" s="448"/>
      <c r="F3" s="351"/>
    </row>
    <row r="5" spans="2:17" ht="16.5" thickBot="1">
      <c r="B5" s="350"/>
      <c r="C5" s="350"/>
      <c r="D5" s="349" t="s">
        <v>14</v>
      </c>
      <c r="E5" s="349" t="s">
        <v>15</v>
      </c>
    </row>
    <row r="6" spans="2:17" ht="15.75">
      <c r="B6" s="348"/>
      <c r="C6" s="348"/>
      <c r="D6" s="484" t="s">
        <v>1635</v>
      </c>
      <c r="E6" s="484"/>
      <c r="J6" s="446" t="s">
        <v>1585</v>
      </c>
      <c r="K6" s="446"/>
      <c r="O6" s="347"/>
      <c r="P6" s="346"/>
      <c r="Q6" s="346"/>
    </row>
    <row r="7" spans="2:17" ht="15.75">
      <c r="B7" s="345"/>
      <c r="C7" s="345" t="s">
        <v>1443</v>
      </c>
      <c r="D7" s="344" t="s">
        <v>1076</v>
      </c>
      <c r="E7" s="343" t="s">
        <v>1442</v>
      </c>
      <c r="J7" s="342" t="s">
        <v>1586</v>
      </c>
      <c r="K7" s="342" t="s">
        <v>1587</v>
      </c>
      <c r="O7" s="339"/>
      <c r="P7" s="338"/>
      <c r="Q7" s="338"/>
    </row>
    <row r="8" spans="2:17" ht="15.75">
      <c r="J8" s="75" t="s">
        <v>1636</v>
      </c>
      <c r="K8" s="79">
        <v>1</v>
      </c>
      <c r="O8" s="339"/>
      <c r="P8" s="338"/>
      <c r="Q8" s="338"/>
    </row>
    <row r="9" spans="2:17" ht="15.75">
      <c r="B9" s="335" t="s">
        <v>1104</v>
      </c>
      <c r="C9" s="335" t="s">
        <v>1289</v>
      </c>
      <c r="D9" s="66" t="s">
        <v>1637</v>
      </c>
      <c r="E9" s="66">
        <f t="shared" ref="E9:E40" si="0">VLOOKUP(D9,$J$8:$K$12,2,FALSE)</f>
        <v>2</v>
      </c>
      <c r="J9" s="75" t="s">
        <v>1637</v>
      </c>
      <c r="K9" s="79">
        <v>2</v>
      </c>
      <c r="O9" s="339"/>
      <c r="P9" s="338"/>
      <c r="Q9" s="338"/>
    </row>
    <row r="10" spans="2:17" ht="15.75">
      <c r="B10" s="335" t="s">
        <v>1107</v>
      </c>
      <c r="C10" s="335" t="s">
        <v>1291</v>
      </c>
      <c r="D10" s="66" t="s">
        <v>1636</v>
      </c>
      <c r="E10" s="66">
        <f t="shared" si="0"/>
        <v>1</v>
      </c>
      <c r="J10" s="75" t="s">
        <v>1638</v>
      </c>
      <c r="K10" s="79">
        <v>3</v>
      </c>
      <c r="O10" s="339"/>
      <c r="P10" s="338"/>
      <c r="Q10" s="338"/>
    </row>
    <row r="11" spans="2:17" ht="15.75">
      <c r="B11" s="341"/>
      <c r="C11" s="341" t="s">
        <v>1293</v>
      </c>
      <c r="D11" s="66" t="s">
        <v>1636</v>
      </c>
      <c r="E11" s="66">
        <f t="shared" si="0"/>
        <v>1</v>
      </c>
      <c r="J11" s="486" t="s">
        <v>1639</v>
      </c>
      <c r="K11" s="487">
        <v>4</v>
      </c>
      <c r="O11" s="339"/>
      <c r="P11" s="338"/>
      <c r="Q11" s="338"/>
    </row>
    <row r="12" spans="2:17" ht="15.75">
      <c r="B12" s="341" t="s">
        <v>1108</v>
      </c>
      <c r="C12" s="341" t="s">
        <v>1095</v>
      </c>
      <c r="D12" s="66" t="s">
        <v>1638</v>
      </c>
      <c r="E12" s="66">
        <f t="shared" si="0"/>
        <v>3</v>
      </c>
      <c r="J12" s="488" t="s">
        <v>1640</v>
      </c>
      <c r="K12" s="489">
        <v>5</v>
      </c>
      <c r="O12" s="339"/>
      <c r="P12" s="338"/>
      <c r="Q12" s="338"/>
    </row>
    <row r="13" spans="2:17" ht="15.75">
      <c r="B13" s="341"/>
      <c r="C13" s="341" t="s">
        <v>1297</v>
      </c>
      <c r="D13" s="66" t="s">
        <v>1638</v>
      </c>
      <c r="E13" s="66">
        <f t="shared" si="0"/>
        <v>3</v>
      </c>
      <c r="I13" s="79"/>
      <c r="O13" s="339"/>
      <c r="P13" s="338"/>
      <c r="Q13" s="338"/>
    </row>
    <row r="14" spans="2:17" ht="15.75">
      <c r="B14" s="341" t="s">
        <v>1414</v>
      </c>
      <c r="C14" s="341" t="s">
        <v>1299</v>
      </c>
      <c r="D14" s="66" t="s">
        <v>1637</v>
      </c>
      <c r="E14" s="66">
        <f t="shared" si="0"/>
        <v>2</v>
      </c>
      <c r="I14" s="79"/>
      <c r="O14" s="339"/>
      <c r="P14" s="338"/>
      <c r="Q14" s="338"/>
    </row>
    <row r="15" spans="2:17" ht="15.75">
      <c r="B15" s="341"/>
      <c r="C15" s="341" t="s">
        <v>1097</v>
      </c>
      <c r="D15" s="66" t="s">
        <v>1637</v>
      </c>
      <c r="E15" s="66">
        <f t="shared" si="0"/>
        <v>2</v>
      </c>
      <c r="I15" s="79"/>
      <c r="O15" s="339"/>
      <c r="P15" s="338"/>
      <c r="Q15" s="338"/>
    </row>
    <row r="16" spans="2:17" ht="15.75">
      <c r="B16" s="341"/>
      <c r="C16" s="341" t="s">
        <v>1087</v>
      </c>
      <c r="D16" s="66" t="s">
        <v>1636</v>
      </c>
      <c r="E16" s="66">
        <f t="shared" si="0"/>
        <v>1</v>
      </c>
      <c r="I16" s="79"/>
      <c r="O16" s="339"/>
      <c r="P16" s="338"/>
      <c r="Q16" s="338"/>
    </row>
    <row r="17" spans="2:17" ht="15.75">
      <c r="B17" s="341"/>
      <c r="C17" s="438" t="s">
        <v>1571</v>
      </c>
      <c r="D17" s="66" t="s">
        <v>1637</v>
      </c>
      <c r="E17" s="66">
        <f t="shared" si="0"/>
        <v>2</v>
      </c>
      <c r="O17" s="339"/>
      <c r="P17" s="338"/>
      <c r="Q17" s="338"/>
    </row>
    <row r="18" spans="2:17" ht="15.75">
      <c r="B18" s="341"/>
      <c r="C18" s="341" t="s">
        <v>1422</v>
      </c>
      <c r="D18" s="66" t="s">
        <v>1636</v>
      </c>
      <c r="E18" s="66">
        <f t="shared" si="0"/>
        <v>1</v>
      </c>
      <c r="O18" s="339"/>
      <c r="P18" s="338"/>
      <c r="Q18" s="338"/>
    </row>
    <row r="19" spans="2:17" ht="15.75">
      <c r="B19" s="341"/>
      <c r="C19" s="341" t="s">
        <v>1093</v>
      </c>
      <c r="D19" s="66" t="s">
        <v>1638</v>
      </c>
      <c r="E19" s="66">
        <f t="shared" si="0"/>
        <v>3</v>
      </c>
      <c r="O19" s="339"/>
      <c r="P19" s="338"/>
      <c r="Q19" s="338"/>
    </row>
    <row r="20" spans="2:17" ht="15.75">
      <c r="B20" s="341"/>
      <c r="C20" s="341" t="s">
        <v>1099</v>
      </c>
      <c r="D20" s="66" t="s">
        <v>1638</v>
      </c>
      <c r="E20" s="66">
        <f t="shared" si="0"/>
        <v>3</v>
      </c>
      <c r="O20" s="339"/>
      <c r="P20" s="338"/>
      <c r="Q20" s="338"/>
    </row>
    <row r="21" spans="2:17" ht="15.75">
      <c r="B21" s="341"/>
      <c r="C21" s="341" t="s">
        <v>1090</v>
      </c>
      <c r="D21" s="66" t="s">
        <v>1637</v>
      </c>
      <c r="E21" s="66">
        <f t="shared" si="0"/>
        <v>2</v>
      </c>
      <c r="O21" s="339"/>
      <c r="P21" s="338"/>
      <c r="Q21" s="338"/>
    </row>
    <row r="22" spans="2:17" ht="15.75">
      <c r="B22" s="341"/>
      <c r="C22" s="438" t="s">
        <v>1579</v>
      </c>
      <c r="D22" s="66" t="s">
        <v>1638</v>
      </c>
      <c r="E22" s="66">
        <f t="shared" si="0"/>
        <v>3</v>
      </c>
      <c r="O22" s="339"/>
      <c r="P22" s="338"/>
      <c r="Q22" s="338"/>
    </row>
    <row r="23" spans="2:17" ht="15.75">
      <c r="B23" s="341"/>
      <c r="C23" s="341" t="s">
        <v>1428</v>
      </c>
      <c r="D23" s="66" t="s">
        <v>1637</v>
      </c>
      <c r="E23" s="66">
        <f t="shared" si="0"/>
        <v>2</v>
      </c>
      <c r="O23" s="339"/>
      <c r="P23" s="338"/>
      <c r="Q23" s="338"/>
    </row>
    <row r="24" spans="2:17" ht="15.75">
      <c r="B24" s="340"/>
      <c r="C24" s="340" t="s">
        <v>1430</v>
      </c>
      <c r="D24" s="66" t="s">
        <v>1638</v>
      </c>
      <c r="E24" s="66">
        <f t="shared" si="0"/>
        <v>3</v>
      </c>
      <c r="O24" s="339"/>
      <c r="P24" s="338"/>
      <c r="Q24" s="338"/>
    </row>
    <row r="25" spans="2:17" ht="15.75">
      <c r="B25" s="340" t="s">
        <v>1109</v>
      </c>
      <c r="C25" s="340" t="s">
        <v>1302</v>
      </c>
      <c r="D25" s="66" t="s">
        <v>1636</v>
      </c>
      <c r="E25" s="66">
        <f t="shared" si="0"/>
        <v>1</v>
      </c>
      <c r="O25" s="339"/>
      <c r="P25" s="338"/>
      <c r="Q25" s="338"/>
    </row>
    <row r="26" spans="2:17" ht="15.75">
      <c r="B26" s="340"/>
      <c r="C26" s="340" t="s">
        <v>1097</v>
      </c>
      <c r="D26" s="66" t="s">
        <v>1637</v>
      </c>
      <c r="E26" s="66">
        <f t="shared" si="0"/>
        <v>2</v>
      </c>
      <c r="O26" s="339"/>
      <c r="P26" s="338"/>
      <c r="Q26" s="338"/>
    </row>
    <row r="27" spans="2:17" ht="15.75">
      <c r="B27" s="340"/>
      <c r="C27" s="340" t="s">
        <v>1087</v>
      </c>
      <c r="D27" s="66" t="s">
        <v>1636</v>
      </c>
      <c r="E27" s="66">
        <f t="shared" si="0"/>
        <v>1</v>
      </c>
      <c r="G27" s="75"/>
      <c r="O27" s="339"/>
      <c r="P27" s="338"/>
      <c r="Q27" s="338"/>
    </row>
    <row r="28" spans="2:17" ht="15.75">
      <c r="B28" s="340"/>
      <c r="C28" s="340" t="s">
        <v>1096</v>
      </c>
      <c r="D28" s="66" t="s">
        <v>1637</v>
      </c>
      <c r="E28" s="66">
        <f t="shared" si="0"/>
        <v>2</v>
      </c>
      <c r="G28" s="75"/>
      <c r="O28" s="339"/>
      <c r="P28" s="338"/>
      <c r="Q28" s="338"/>
    </row>
    <row r="29" spans="2:17" ht="15.75">
      <c r="B29" s="340"/>
      <c r="C29" s="340" t="s">
        <v>1093</v>
      </c>
      <c r="D29" s="66" t="s">
        <v>1638</v>
      </c>
      <c r="E29" s="66">
        <f t="shared" si="0"/>
        <v>3</v>
      </c>
      <c r="G29" s="75"/>
      <c r="O29" s="339"/>
      <c r="P29" s="338"/>
      <c r="Q29" s="338"/>
    </row>
    <row r="30" spans="2:17" ht="15.75">
      <c r="C30" s="335" t="s">
        <v>1308</v>
      </c>
      <c r="D30" s="66" t="s">
        <v>1639</v>
      </c>
      <c r="E30" s="66">
        <f t="shared" si="0"/>
        <v>4</v>
      </c>
      <c r="G30" s="75"/>
      <c r="O30" s="339"/>
      <c r="P30" s="338"/>
      <c r="Q30" s="338"/>
    </row>
    <row r="31" spans="2:17" ht="15.75">
      <c r="B31" s="353"/>
      <c r="C31" s="354" t="s">
        <v>1090</v>
      </c>
      <c r="D31" s="66" t="s">
        <v>1637</v>
      </c>
      <c r="E31" s="66">
        <f t="shared" si="0"/>
        <v>2</v>
      </c>
      <c r="G31" s="75"/>
      <c r="O31" s="339"/>
      <c r="P31" s="338"/>
      <c r="Q31" s="338"/>
    </row>
    <row r="32" spans="2:17" ht="15.75">
      <c r="B32" s="352" t="s">
        <v>449</v>
      </c>
      <c r="C32" s="352" t="s">
        <v>1461</v>
      </c>
      <c r="D32" s="66" t="s">
        <v>1639</v>
      </c>
      <c r="E32" s="66">
        <f t="shared" si="0"/>
        <v>4</v>
      </c>
      <c r="G32" s="75"/>
      <c r="O32" s="339"/>
      <c r="P32" s="338"/>
      <c r="Q32" s="338"/>
    </row>
    <row r="33" spans="2:17" ht="15.75">
      <c r="B33" s="355" t="s">
        <v>1110</v>
      </c>
      <c r="C33" s="356" t="s">
        <v>1299</v>
      </c>
      <c r="D33" s="66" t="s">
        <v>1637</v>
      </c>
      <c r="E33" s="66">
        <f t="shared" si="0"/>
        <v>2</v>
      </c>
      <c r="G33" s="75"/>
      <c r="O33" s="339"/>
      <c r="P33" s="338"/>
      <c r="Q33" s="338"/>
    </row>
    <row r="34" spans="2:17" ht="15.75">
      <c r="B34" s="352"/>
      <c r="C34" s="438" t="s">
        <v>1570</v>
      </c>
      <c r="D34" s="66" t="s">
        <v>1637</v>
      </c>
      <c r="E34" s="66">
        <f t="shared" si="0"/>
        <v>2</v>
      </c>
      <c r="G34" s="75"/>
      <c r="O34" s="339"/>
      <c r="P34" s="338"/>
      <c r="Q34" s="338"/>
    </row>
    <row r="35" spans="2:17" ht="15.75">
      <c r="B35" s="357"/>
      <c r="C35" s="438" t="s">
        <v>1571</v>
      </c>
      <c r="D35" s="66" t="s">
        <v>1637</v>
      </c>
      <c r="E35" s="66">
        <f t="shared" si="0"/>
        <v>2</v>
      </c>
      <c r="G35" s="75"/>
    </row>
    <row r="36" spans="2:17" ht="15.75">
      <c r="B36" s="337"/>
      <c r="C36" s="335" t="s">
        <v>1089</v>
      </c>
      <c r="D36" s="66" t="s">
        <v>1638</v>
      </c>
      <c r="E36" s="66">
        <f t="shared" si="0"/>
        <v>3</v>
      </c>
      <c r="F36" s="65"/>
      <c r="G36" s="75"/>
    </row>
    <row r="37" spans="2:17" ht="15.75">
      <c r="B37" s="336"/>
      <c r="C37" s="438" t="s">
        <v>1579</v>
      </c>
      <c r="D37" s="66" t="s">
        <v>1638</v>
      </c>
      <c r="E37" s="66">
        <f t="shared" si="0"/>
        <v>3</v>
      </c>
      <c r="F37" s="65"/>
      <c r="G37" s="75"/>
    </row>
    <row r="38" spans="2:17" ht="15.75">
      <c r="B38" s="48" t="s">
        <v>410</v>
      </c>
      <c r="C38" s="48" t="s">
        <v>1462</v>
      </c>
      <c r="D38" s="66" t="s">
        <v>1639</v>
      </c>
      <c r="E38" s="66">
        <f t="shared" si="0"/>
        <v>4</v>
      </c>
      <c r="F38" s="65"/>
      <c r="G38" s="75"/>
    </row>
    <row r="39" spans="2:17" ht="15.75">
      <c r="B39" s="48"/>
      <c r="C39" s="48" t="s">
        <v>1463</v>
      </c>
      <c r="D39" s="66" t="s">
        <v>1637</v>
      </c>
      <c r="E39" s="66">
        <f t="shared" si="0"/>
        <v>2</v>
      </c>
      <c r="G39" s="75"/>
    </row>
    <row r="40" spans="2:17" ht="15.75">
      <c r="B40" s="48"/>
      <c r="C40" s="48" t="s">
        <v>1464</v>
      </c>
      <c r="D40" s="66" t="s">
        <v>1637</v>
      </c>
      <c r="E40" s="66">
        <f t="shared" si="0"/>
        <v>2</v>
      </c>
      <c r="G40" s="75"/>
    </row>
    <row r="41" spans="2:17" ht="15.75">
      <c r="B41" s="48" t="s">
        <v>1111</v>
      </c>
      <c r="C41" s="48" t="s">
        <v>1085</v>
      </c>
      <c r="D41" s="66" t="s">
        <v>1637</v>
      </c>
      <c r="E41" s="66">
        <f t="shared" ref="E41:E60" si="1">VLOOKUP(D41,$J$8:$K$12,2,FALSE)</f>
        <v>2</v>
      </c>
      <c r="G41" s="75"/>
    </row>
    <row r="42" spans="2:17" ht="15.75">
      <c r="B42" s="48"/>
      <c r="C42" s="48" t="s">
        <v>1297</v>
      </c>
      <c r="D42" s="66" t="s">
        <v>1638</v>
      </c>
      <c r="E42" s="66">
        <f t="shared" si="1"/>
        <v>3</v>
      </c>
      <c r="G42" s="75"/>
    </row>
    <row r="43" spans="2:17" ht="15.75">
      <c r="B43" s="335" t="s">
        <v>1112</v>
      </c>
      <c r="C43" s="335" t="s">
        <v>1300</v>
      </c>
      <c r="D43" s="66" t="s">
        <v>1638</v>
      </c>
      <c r="E43" s="66">
        <f t="shared" si="1"/>
        <v>3</v>
      </c>
      <c r="G43" s="75"/>
    </row>
    <row r="44" spans="2:17" ht="15.75">
      <c r="C44" s="335" t="s">
        <v>1098</v>
      </c>
      <c r="D44" s="66" t="s">
        <v>1639</v>
      </c>
      <c r="E44" s="66">
        <f t="shared" si="1"/>
        <v>4</v>
      </c>
      <c r="G44" s="75"/>
    </row>
    <row r="45" spans="2:17" ht="15.75">
      <c r="B45" s="335" t="s">
        <v>1114</v>
      </c>
      <c r="C45" s="335" t="s">
        <v>1302</v>
      </c>
      <c r="D45" s="66" t="s">
        <v>1636</v>
      </c>
      <c r="E45" s="66">
        <f t="shared" si="1"/>
        <v>1</v>
      </c>
      <c r="G45" s="75"/>
    </row>
    <row r="46" spans="2:17" ht="15.75">
      <c r="C46" s="438" t="s">
        <v>1579</v>
      </c>
      <c r="D46" s="66" t="s">
        <v>1638</v>
      </c>
      <c r="E46" s="66">
        <f t="shared" si="1"/>
        <v>3</v>
      </c>
      <c r="G46" s="75"/>
    </row>
    <row r="47" spans="2:17" ht="15.75">
      <c r="B47" s="335" t="s">
        <v>1115</v>
      </c>
      <c r="C47" s="335" t="s">
        <v>1323</v>
      </c>
      <c r="D47" s="66" t="s">
        <v>1639</v>
      </c>
      <c r="E47" s="66">
        <f t="shared" si="1"/>
        <v>4</v>
      </c>
      <c r="G47" s="75"/>
    </row>
    <row r="48" spans="2:17" ht="15.75">
      <c r="C48" s="335" t="s">
        <v>1324</v>
      </c>
      <c r="D48" s="66" t="s">
        <v>1638</v>
      </c>
      <c r="E48" s="66">
        <f t="shared" si="1"/>
        <v>3</v>
      </c>
      <c r="G48" s="75"/>
    </row>
    <row r="49" spans="2:7" ht="15.75">
      <c r="C49" s="335" t="s">
        <v>1325</v>
      </c>
      <c r="D49" s="66" t="s">
        <v>1638</v>
      </c>
      <c r="E49" s="66">
        <f t="shared" si="1"/>
        <v>3</v>
      </c>
      <c r="G49" s="75"/>
    </row>
    <row r="50" spans="2:7" ht="15.75">
      <c r="B50" s="335" t="s">
        <v>1515</v>
      </c>
      <c r="C50" s="335" t="s">
        <v>1299</v>
      </c>
      <c r="D50" s="66" t="s">
        <v>1637</v>
      </c>
      <c r="E50" s="66">
        <f t="shared" si="1"/>
        <v>2</v>
      </c>
      <c r="G50" s="75"/>
    </row>
    <row r="51" spans="2:7" ht="15.75">
      <c r="C51" s="335" t="s">
        <v>1099</v>
      </c>
      <c r="D51" s="66" t="s">
        <v>1638</v>
      </c>
      <c r="E51" s="66">
        <f t="shared" si="1"/>
        <v>3</v>
      </c>
      <c r="G51" s="75"/>
    </row>
    <row r="52" spans="2:7" ht="15.75">
      <c r="B52" s="335" t="s">
        <v>1411</v>
      </c>
      <c r="C52" s="335" t="s">
        <v>1412</v>
      </c>
      <c r="D52" s="66" t="s">
        <v>1639</v>
      </c>
      <c r="E52" s="66">
        <f t="shared" si="1"/>
        <v>4</v>
      </c>
      <c r="G52" s="75"/>
    </row>
    <row r="53" spans="2:7" ht="15.75">
      <c r="B53" s="335" t="s">
        <v>1117</v>
      </c>
      <c r="C53" s="335" t="s">
        <v>1098</v>
      </c>
      <c r="D53" s="66" t="s">
        <v>1639</v>
      </c>
      <c r="E53" s="66">
        <f t="shared" si="1"/>
        <v>4</v>
      </c>
      <c r="G53" s="75"/>
    </row>
    <row r="54" spans="2:7" ht="15.75">
      <c r="B54" s="335" t="s">
        <v>1119</v>
      </c>
      <c r="C54" s="335" t="s">
        <v>1082</v>
      </c>
      <c r="D54" s="66" t="s">
        <v>1638</v>
      </c>
      <c r="E54" s="66">
        <f t="shared" si="1"/>
        <v>3</v>
      </c>
      <c r="G54" s="75"/>
    </row>
    <row r="55" spans="2:7" ht="15.75">
      <c r="C55" s="335" t="s">
        <v>1289</v>
      </c>
      <c r="D55" s="66" t="s">
        <v>1637</v>
      </c>
      <c r="E55" s="66">
        <f t="shared" si="1"/>
        <v>2</v>
      </c>
      <c r="G55" s="75"/>
    </row>
    <row r="56" spans="2:7" ht="15.75">
      <c r="C56" s="335" t="s">
        <v>1092</v>
      </c>
      <c r="D56" s="66" t="s">
        <v>1640</v>
      </c>
      <c r="E56" s="66">
        <f t="shared" si="1"/>
        <v>5</v>
      </c>
      <c r="G56" s="75"/>
    </row>
    <row r="57" spans="2:7" ht="15.75">
      <c r="C57" s="335" t="s">
        <v>1326</v>
      </c>
      <c r="D57" s="66" t="s">
        <v>1637</v>
      </c>
      <c r="E57" s="66">
        <f t="shared" si="1"/>
        <v>2</v>
      </c>
      <c r="G57" s="75"/>
    </row>
    <row r="58" spans="2:7" ht="15.75">
      <c r="C58" s="335" t="s">
        <v>1325</v>
      </c>
      <c r="D58" s="66" t="s">
        <v>1638</v>
      </c>
      <c r="E58" s="66">
        <f t="shared" si="1"/>
        <v>3</v>
      </c>
      <c r="G58" s="75"/>
    </row>
    <row r="59" spans="2:7" ht="15.75">
      <c r="C59" s="438" t="s">
        <v>1579</v>
      </c>
      <c r="D59" s="66" t="s">
        <v>1638</v>
      </c>
      <c r="E59" s="66">
        <f t="shared" si="1"/>
        <v>3</v>
      </c>
      <c r="G59" s="75"/>
    </row>
    <row r="60" spans="2:7" ht="15.75">
      <c r="C60" s="335" t="s">
        <v>1293</v>
      </c>
      <c r="D60" s="66" t="s">
        <v>1636</v>
      </c>
      <c r="E60" s="66">
        <f t="shared" si="1"/>
        <v>1</v>
      </c>
      <c r="G60" s="75"/>
    </row>
    <row r="61" spans="2:7" ht="15.75">
      <c r="G61" s="75"/>
    </row>
    <row r="62" spans="2:7" ht="31.5">
      <c r="B62" s="450" t="s">
        <v>1333</v>
      </c>
      <c r="C62" s="450"/>
      <c r="D62" s="485" t="s">
        <v>1642</v>
      </c>
      <c r="E62" s="452">
        <f>AVERAGE(E9:E60)</f>
        <v>2.5192307692307692</v>
      </c>
      <c r="G62" s="75"/>
    </row>
    <row r="63" spans="2:7" ht="15.75">
      <c r="B63" s="352"/>
      <c r="C63" s="352"/>
      <c r="D63" s="449"/>
      <c r="E63" s="449"/>
      <c r="G63" s="75"/>
    </row>
    <row r="64" spans="2:7" ht="15.75">
      <c r="B64" s="450" t="s">
        <v>1418</v>
      </c>
      <c r="C64" s="450" t="s">
        <v>1579</v>
      </c>
      <c r="D64" s="451" t="s">
        <v>1638</v>
      </c>
      <c r="E64" s="451">
        <f>VLOOKUP(D64,$J$8:$K$12,2,FALSE)</f>
        <v>3</v>
      </c>
      <c r="G64" s="75"/>
    </row>
    <row r="65" spans="2:7" ht="15.75">
      <c r="G65" s="75"/>
    </row>
    <row r="66" spans="2:7" ht="15.75">
      <c r="B66" s="335" t="s">
        <v>1434</v>
      </c>
      <c r="G66" s="75"/>
    </row>
    <row r="67" spans="2:7" ht="15.75">
      <c r="B67" s="335" t="s">
        <v>1647</v>
      </c>
      <c r="G67" s="75"/>
    </row>
    <row r="68" spans="2:7" ht="15.75">
      <c r="B68" s="492" t="s">
        <v>1648</v>
      </c>
      <c r="G68" s="75"/>
    </row>
    <row r="69" spans="2:7" ht="15.75">
      <c r="B69" s="335" t="s">
        <v>1641</v>
      </c>
      <c r="G69" s="75"/>
    </row>
    <row r="70" spans="2:7" ht="15.75">
      <c r="G70" s="75"/>
    </row>
    <row r="71" spans="2:7" ht="15.75">
      <c r="G71" s="75"/>
    </row>
    <row r="72" spans="2:7" ht="15.75">
      <c r="G72" s="75"/>
    </row>
    <row r="73" spans="2:7" ht="15.75">
      <c r="G73" s="75"/>
    </row>
    <row r="74" spans="2:7" ht="15.75">
      <c r="G74" s="75"/>
    </row>
    <row r="75" spans="2:7" ht="15.75">
      <c r="G75" s="75"/>
    </row>
    <row r="76" spans="2:7" ht="15.75">
      <c r="G76" s="75"/>
    </row>
    <row r="77" spans="2:7" ht="15.75">
      <c r="G77" s="75"/>
    </row>
    <row r="78" spans="2:7" ht="15.75">
      <c r="G78" s="75"/>
    </row>
    <row r="79" spans="2:7" ht="15.75">
      <c r="G79" s="75"/>
    </row>
    <row r="80" spans="2:7" ht="15.75">
      <c r="G80" s="75"/>
    </row>
    <row r="81" spans="7:7" ht="15.75">
      <c r="G81" s="75"/>
    </row>
    <row r="82" spans="7:7" ht="15.75">
      <c r="G82" s="75"/>
    </row>
    <row r="83" spans="7:7" ht="15.75">
      <c r="G83" s="75"/>
    </row>
    <row r="84" spans="7:7" ht="15.75">
      <c r="G84" s="75"/>
    </row>
    <row r="85" spans="7:7" ht="15.75">
      <c r="G85" s="75"/>
    </row>
    <row r="86" spans="7:7" ht="15.75">
      <c r="G86" s="75"/>
    </row>
    <row r="87" spans="7:7" ht="15.75">
      <c r="G87" s="75"/>
    </row>
    <row r="88" spans="7:7" ht="15.75">
      <c r="G88" s="75"/>
    </row>
    <row r="89" spans="7:7" ht="15.75">
      <c r="G89" s="75"/>
    </row>
    <row r="90" spans="7:7" ht="15.75">
      <c r="G90" s="75"/>
    </row>
    <row r="91" spans="7:7" ht="15.75">
      <c r="G91" s="75"/>
    </row>
    <row r="92" spans="7:7" ht="15.75">
      <c r="G92" s="75"/>
    </row>
    <row r="93" spans="7:7" ht="15.75">
      <c r="G93" s="75"/>
    </row>
    <row r="94" spans="7:7" ht="15.75">
      <c r="G94" s="75"/>
    </row>
    <row r="95" spans="7:7" ht="15.75">
      <c r="G95" s="75"/>
    </row>
    <row r="96" spans="7:7" ht="15.75">
      <c r="G96" s="75"/>
    </row>
    <row r="97" spans="7:7" ht="15.75">
      <c r="G97" s="75"/>
    </row>
    <row r="98" spans="7:7" ht="15.75">
      <c r="G98" s="75"/>
    </row>
    <row r="99" spans="7:7" ht="15.75">
      <c r="G99" s="75"/>
    </row>
    <row r="100" spans="7:7" ht="15.75">
      <c r="G100" s="75"/>
    </row>
    <row r="101" spans="7:7" ht="15.75">
      <c r="G101" s="75"/>
    </row>
    <row r="113" spans="7:7" ht="15.75">
      <c r="G113" s="75"/>
    </row>
    <row r="114" spans="7:7" ht="15.75">
      <c r="G114" s="75"/>
    </row>
    <row r="115" spans="7:7" ht="15.75">
      <c r="G115" s="75"/>
    </row>
    <row r="116" spans="7:7" ht="15.75">
      <c r="G116" s="75"/>
    </row>
    <row r="117" spans="7:7" ht="15.75">
      <c r="G117" s="75"/>
    </row>
    <row r="118" spans="7:7" ht="15.75">
      <c r="G118" s="75"/>
    </row>
  </sheetData>
  <printOptions horizontalCentered="1"/>
  <pageMargins left="0.7" right="0.7" top="0.75" bottom="0.75" header="0.3" footer="0.3"/>
  <pageSetup scale="70" orientation="portrait" horizontalDpi="1200" verticalDpi="1200" r:id="rId1"/>
  <headerFooter scaleWithDoc="0">
    <oddHeader>&amp;RExhibit AEB-13
Page &amp;P of &amp;N</oddHeader>
  </headerFooter>
  <rowBreaks count="1" manualBreakCount="1">
    <brk id="51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autoPageBreaks="0"/>
  </sheetPr>
  <dimension ref="A1:H38"/>
  <sheetViews>
    <sheetView showGridLines="0" zoomScale="80" zoomScaleNormal="80" workbookViewId="0"/>
  </sheetViews>
  <sheetFormatPr defaultColWidth="8.85546875" defaultRowHeight="15" customHeight="1"/>
  <cols>
    <col min="1" max="1" width="8.85546875" style="30"/>
    <col min="2" max="2" width="39.85546875" style="30" customWidth="1"/>
    <col min="3" max="3" width="8.85546875" style="30"/>
    <col min="4" max="4" width="13.85546875" style="30" customWidth="1"/>
    <col min="5" max="5" width="13.140625" style="30" customWidth="1"/>
    <col min="6" max="6" width="12.85546875" style="30" customWidth="1"/>
    <col min="7" max="7" width="15.5703125" style="30" customWidth="1"/>
    <col min="8" max="16384" width="8.85546875" style="30"/>
  </cols>
  <sheetData>
    <row r="1" spans="1:8" ht="15" customHeight="1">
      <c r="A1" s="28"/>
      <c r="B1" s="28"/>
      <c r="C1" s="29"/>
      <c r="D1" s="29"/>
      <c r="E1" s="29"/>
      <c r="F1" s="29"/>
      <c r="G1" s="29"/>
      <c r="H1" s="29"/>
    </row>
    <row r="2" spans="1:8" ht="15" customHeight="1">
      <c r="A2" s="28"/>
      <c r="B2" s="6"/>
      <c r="C2" s="6"/>
      <c r="D2" s="6"/>
      <c r="E2" s="6"/>
      <c r="F2" s="6"/>
      <c r="G2" s="6"/>
      <c r="H2" s="6"/>
    </row>
    <row r="3" spans="1:8" ht="15" customHeight="1">
      <c r="A3" s="28"/>
      <c r="B3" s="6"/>
      <c r="C3" s="6"/>
      <c r="D3" s="6"/>
      <c r="E3" s="6"/>
      <c r="F3" s="6"/>
      <c r="G3" s="6"/>
      <c r="H3" s="6"/>
    </row>
    <row r="4" spans="1:8" ht="15" customHeight="1">
      <c r="A4" s="28"/>
      <c r="B4" s="521" t="s">
        <v>1100</v>
      </c>
      <c r="C4" s="521"/>
      <c r="D4" s="521"/>
      <c r="E4" s="521"/>
      <c r="F4" s="521"/>
      <c r="G4" s="521"/>
      <c r="H4" s="31"/>
    </row>
    <row r="5" spans="1:8" ht="15" customHeight="1">
      <c r="A5" s="28"/>
      <c r="B5" s="6"/>
      <c r="C5" s="6"/>
      <c r="D5" s="6"/>
      <c r="E5" s="6"/>
      <c r="F5" s="6"/>
      <c r="G5" s="6"/>
      <c r="H5" s="6"/>
    </row>
    <row r="6" spans="1:8" ht="15" customHeight="1">
      <c r="A6" s="28"/>
      <c r="B6" s="6"/>
      <c r="C6" s="6"/>
      <c r="D6" s="32" t="s">
        <v>1604</v>
      </c>
      <c r="E6" s="32"/>
      <c r="F6" s="32"/>
      <c r="G6" s="32"/>
      <c r="H6" s="28"/>
    </row>
    <row r="7" spans="1:8" ht="15" customHeight="1">
      <c r="A7" s="28"/>
      <c r="B7" s="6"/>
      <c r="C7" s="6"/>
      <c r="D7" s="241" t="s">
        <v>1337</v>
      </c>
      <c r="E7" s="241" t="s">
        <v>72</v>
      </c>
      <c r="F7" s="241" t="s">
        <v>1338</v>
      </c>
      <c r="G7" s="241"/>
      <c r="H7" s="28"/>
    </row>
    <row r="8" spans="1:8" ht="15" customHeight="1">
      <c r="A8" s="28"/>
      <c r="B8" s="29"/>
      <c r="C8" s="29"/>
      <c r="D8" s="242" t="s">
        <v>1339</v>
      </c>
      <c r="E8" s="242" t="s">
        <v>1340</v>
      </c>
      <c r="F8" s="242" t="s">
        <v>1339</v>
      </c>
      <c r="G8" s="242" t="s">
        <v>1168</v>
      </c>
      <c r="H8" s="28"/>
    </row>
    <row r="9" spans="1:8" ht="15" customHeight="1">
      <c r="A9" s="28"/>
      <c r="B9" s="33" t="s">
        <v>1101</v>
      </c>
      <c r="C9" s="34" t="s">
        <v>21</v>
      </c>
      <c r="D9" s="243" t="s">
        <v>1341</v>
      </c>
      <c r="E9" s="243" t="s">
        <v>1341</v>
      </c>
      <c r="F9" s="243" t="s">
        <v>1341</v>
      </c>
      <c r="G9" s="243" t="s">
        <v>76</v>
      </c>
      <c r="H9" s="28"/>
    </row>
    <row r="10" spans="1:8" ht="15" customHeight="1">
      <c r="A10" s="28"/>
      <c r="B10" s="35" t="s">
        <v>1104</v>
      </c>
      <c r="C10" s="36" t="s">
        <v>1105</v>
      </c>
      <c r="D10" s="37">
        <v>0.59403916141077828</v>
      </c>
      <c r="E10" s="37">
        <v>0.40596083858922177</v>
      </c>
      <c r="F10" s="37">
        <v>0</v>
      </c>
      <c r="G10" s="240">
        <f>SUM(D10:F10)</f>
        <v>1</v>
      </c>
      <c r="H10" s="28"/>
    </row>
    <row r="11" spans="1:8" ht="15" customHeight="1">
      <c r="A11" s="28"/>
      <c r="B11" s="35" t="s">
        <v>1107</v>
      </c>
      <c r="C11" s="36" t="s">
        <v>260</v>
      </c>
      <c r="D11" s="37">
        <v>0.52137279543100989</v>
      </c>
      <c r="E11" s="37">
        <v>0.47862720456899011</v>
      </c>
      <c r="F11" s="37">
        <v>0</v>
      </c>
      <c r="G11" s="240">
        <f t="shared" ref="G11:G22" si="0">SUM(D11:F11)</f>
        <v>1</v>
      </c>
      <c r="H11" s="28"/>
    </row>
    <row r="12" spans="1:8" ht="15" customHeight="1">
      <c r="A12" s="28"/>
      <c r="B12" s="35" t="s">
        <v>1108</v>
      </c>
      <c r="C12" s="36" t="s">
        <v>765</v>
      </c>
      <c r="D12" s="37">
        <v>0.53225463295628461</v>
      </c>
      <c r="E12" s="37">
        <v>0.46214913601931373</v>
      </c>
      <c r="F12" s="37">
        <v>5.596231024401723E-3</v>
      </c>
      <c r="G12" s="240">
        <f t="shared" si="0"/>
        <v>1</v>
      </c>
      <c r="H12" s="28"/>
    </row>
    <row r="13" spans="1:8" ht="15" customHeight="1">
      <c r="A13" s="28"/>
      <c r="B13" s="35" t="s">
        <v>1414</v>
      </c>
      <c r="C13" s="36" t="s">
        <v>957</v>
      </c>
      <c r="D13" s="37">
        <v>0.48077019376317287</v>
      </c>
      <c r="E13" s="37">
        <v>0.51922980623682713</v>
      </c>
      <c r="F13" s="37">
        <v>0</v>
      </c>
      <c r="G13" s="240">
        <f t="shared" si="0"/>
        <v>1</v>
      </c>
      <c r="H13" s="28"/>
    </row>
    <row r="14" spans="1:8" ht="15" customHeight="1">
      <c r="A14" s="28"/>
      <c r="B14" s="35" t="s">
        <v>1109</v>
      </c>
      <c r="C14" s="36" t="s">
        <v>264</v>
      </c>
      <c r="D14" s="37">
        <v>0.52691442250374687</v>
      </c>
      <c r="E14" s="37">
        <v>0.47308557749625318</v>
      </c>
      <c r="F14" s="37">
        <v>0</v>
      </c>
      <c r="G14" s="240">
        <f t="shared" si="0"/>
        <v>1</v>
      </c>
      <c r="H14" s="28"/>
    </row>
    <row r="15" spans="1:8" ht="15" customHeight="1">
      <c r="A15" s="28"/>
      <c r="B15" s="35" t="s">
        <v>449</v>
      </c>
      <c r="C15" s="36" t="s">
        <v>450</v>
      </c>
      <c r="D15" s="37">
        <v>0.41040568298267327</v>
      </c>
      <c r="E15" s="37">
        <v>0.54618636911831187</v>
      </c>
      <c r="F15" s="37">
        <v>4.3407947899014906E-2</v>
      </c>
      <c r="G15" s="240">
        <f t="shared" si="0"/>
        <v>1</v>
      </c>
      <c r="H15" s="28"/>
    </row>
    <row r="16" spans="1:8" ht="15" customHeight="1">
      <c r="A16" s="28"/>
      <c r="B16" s="35" t="s">
        <v>1110</v>
      </c>
      <c r="C16" s="36" t="s">
        <v>278</v>
      </c>
      <c r="D16" s="37">
        <v>0.4774954625306701</v>
      </c>
      <c r="E16" s="37">
        <v>0.52152109692633219</v>
      </c>
      <c r="F16" s="37">
        <v>9.8344054299768428E-4</v>
      </c>
      <c r="G16" s="240">
        <f t="shared" si="0"/>
        <v>1</v>
      </c>
      <c r="H16" s="28"/>
    </row>
    <row r="17" spans="1:8" ht="15" customHeight="1">
      <c r="A17" s="28"/>
      <c r="B17" s="35" t="s">
        <v>410</v>
      </c>
      <c r="C17" s="36" t="s">
        <v>411</v>
      </c>
      <c r="D17" s="37">
        <v>0.54852302304494149</v>
      </c>
      <c r="E17" s="37">
        <v>0.44471480158119597</v>
      </c>
      <c r="F17" s="37">
        <v>6.7621753738625048E-3</v>
      </c>
      <c r="G17" s="240">
        <f t="shared" si="0"/>
        <v>1</v>
      </c>
      <c r="H17" s="28"/>
    </row>
    <row r="18" spans="1:8" ht="15" customHeight="1">
      <c r="A18" s="28"/>
      <c r="B18" s="35" t="s">
        <v>1111</v>
      </c>
      <c r="C18" s="36" t="s">
        <v>689</v>
      </c>
      <c r="D18" s="37">
        <v>0.6114886047516398</v>
      </c>
      <c r="E18" s="37">
        <v>0.3885113952483602</v>
      </c>
      <c r="F18" s="37">
        <v>0</v>
      </c>
      <c r="G18" s="240">
        <f t="shared" si="0"/>
        <v>1</v>
      </c>
      <c r="H18" s="28"/>
    </row>
    <row r="19" spans="1:8" ht="15" customHeight="1">
      <c r="A19" s="28"/>
      <c r="B19" s="39" t="s">
        <v>1112</v>
      </c>
      <c r="C19" s="40" t="s">
        <v>1113</v>
      </c>
      <c r="D19" s="37">
        <v>0.52953939140478534</v>
      </c>
      <c r="E19" s="37">
        <v>0.47046060859521466</v>
      </c>
      <c r="F19" s="37">
        <v>0</v>
      </c>
      <c r="G19" s="240">
        <f t="shared" si="0"/>
        <v>1</v>
      </c>
      <c r="H19" s="28"/>
    </row>
    <row r="20" spans="1:8" ht="15" customHeight="1">
      <c r="A20" s="28"/>
      <c r="B20" s="35" t="s">
        <v>1114</v>
      </c>
      <c r="C20" s="36" t="s">
        <v>296</v>
      </c>
      <c r="D20" s="37">
        <v>0.60712009472440565</v>
      </c>
      <c r="E20" s="37">
        <v>0.39287990527559435</v>
      </c>
      <c r="F20" s="37">
        <v>0</v>
      </c>
      <c r="G20" s="240">
        <f t="shared" si="0"/>
        <v>1</v>
      </c>
      <c r="H20" s="28"/>
    </row>
    <row r="21" spans="1:8" ht="15" customHeight="1">
      <c r="A21" s="28"/>
      <c r="B21" s="35" t="s">
        <v>1115</v>
      </c>
      <c r="C21" s="36" t="s">
        <v>1116</v>
      </c>
      <c r="D21" s="37">
        <v>0.49687063023489614</v>
      </c>
      <c r="E21" s="37">
        <v>0.50312936976510392</v>
      </c>
      <c r="F21" s="37">
        <v>0</v>
      </c>
      <c r="G21" s="240">
        <f t="shared" si="0"/>
        <v>1</v>
      </c>
      <c r="H21" s="28"/>
    </row>
    <row r="22" spans="1:8" ht="15" customHeight="1">
      <c r="A22" s="28"/>
      <c r="B22" s="35" t="s">
        <v>1515</v>
      </c>
      <c r="C22" s="36" t="s">
        <v>1514</v>
      </c>
      <c r="D22" s="37">
        <v>0.5399658239720444</v>
      </c>
      <c r="E22" s="37">
        <v>0.4600341760279556</v>
      </c>
      <c r="F22" s="37">
        <v>0</v>
      </c>
      <c r="G22" s="240">
        <f t="shared" si="0"/>
        <v>1</v>
      </c>
      <c r="H22" s="28"/>
    </row>
    <row r="23" spans="1:8" ht="15" customHeight="1">
      <c r="A23" s="28"/>
      <c r="B23" s="35" t="s">
        <v>1411</v>
      </c>
      <c r="C23" s="36" t="s">
        <v>439</v>
      </c>
      <c r="D23" s="37">
        <v>0.50875093813766248</v>
      </c>
      <c r="E23" s="37">
        <v>0.49124906186233758</v>
      </c>
      <c r="F23" s="37">
        <v>0</v>
      </c>
      <c r="G23" s="240">
        <f t="shared" ref="G23:G25" si="1">SUM(D23:F23)</f>
        <v>1</v>
      </c>
      <c r="H23" s="28"/>
    </row>
    <row r="24" spans="1:8" ht="15" customHeight="1">
      <c r="A24" s="28"/>
      <c r="B24" s="35" t="s">
        <v>1117</v>
      </c>
      <c r="C24" s="36" t="s">
        <v>1118</v>
      </c>
      <c r="D24" s="37">
        <v>0.45730735586502325</v>
      </c>
      <c r="E24" s="37">
        <v>0.54269264413497664</v>
      </c>
      <c r="F24" s="37">
        <v>0</v>
      </c>
      <c r="G24" s="240">
        <f t="shared" si="1"/>
        <v>0.99999999999999989</v>
      </c>
      <c r="H24" s="28"/>
    </row>
    <row r="25" spans="1:8" ht="15" customHeight="1">
      <c r="A25" s="28"/>
      <c r="B25" s="366" t="s">
        <v>1119</v>
      </c>
      <c r="C25" s="365" t="s">
        <v>575</v>
      </c>
      <c r="D25" s="37">
        <v>0.54406208352648122</v>
      </c>
      <c r="E25" s="37">
        <v>0.45593791647351883</v>
      </c>
      <c r="F25" s="37">
        <v>0</v>
      </c>
      <c r="G25" s="240">
        <f t="shared" si="1"/>
        <v>1</v>
      </c>
    </row>
    <row r="26" spans="1:8" ht="15" customHeight="1">
      <c r="A26" s="28"/>
      <c r="B26" s="35"/>
      <c r="C26" s="36"/>
      <c r="D26" s="41"/>
      <c r="E26" s="41"/>
      <c r="F26" s="41"/>
      <c r="G26" s="42"/>
      <c r="H26" s="28"/>
    </row>
    <row r="27" spans="1:8" ht="15" customHeight="1">
      <c r="A27" s="28"/>
      <c r="B27" s="43" t="s">
        <v>5</v>
      </c>
      <c r="C27" s="36"/>
      <c r="D27" s="38">
        <f>AVERAGE(D10:D25)</f>
        <v>0.52418001857751351</v>
      </c>
      <c r="E27" s="38">
        <f t="shared" ref="E27:F27" si="2">AVERAGE(E10:E25)</f>
        <v>0.47227311924496923</v>
      </c>
      <c r="F27" s="38">
        <f t="shared" si="2"/>
        <v>3.5468621775173012E-3</v>
      </c>
      <c r="G27" s="42"/>
      <c r="H27" s="28"/>
    </row>
    <row r="28" spans="1:8" ht="15" customHeight="1">
      <c r="A28" s="28"/>
      <c r="B28" s="43" t="s">
        <v>38</v>
      </c>
      <c r="C28" s="36"/>
      <c r="D28" s="38">
        <f>MEDIAN(D10:D25)</f>
        <v>0.52822690695426611</v>
      </c>
      <c r="E28" s="38">
        <f t="shared" ref="E28:F28" si="3">MEDIAN(E10:E25)</f>
        <v>0.47177309304573389</v>
      </c>
      <c r="F28" s="38">
        <f t="shared" si="3"/>
        <v>0</v>
      </c>
      <c r="G28" s="42"/>
      <c r="H28" s="28"/>
    </row>
    <row r="29" spans="1:8" ht="15" customHeight="1">
      <c r="A29" s="28"/>
      <c r="B29" s="43" t="s">
        <v>6</v>
      </c>
      <c r="C29" s="36"/>
      <c r="D29" s="38">
        <f>MAX(D10:D25)</f>
        <v>0.6114886047516398</v>
      </c>
      <c r="E29" s="38">
        <f t="shared" ref="E29:F29" si="4">MAX(E10:E25)</f>
        <v>0.54618636911831187</v>
      </c>
      <c r="F29" s="38">
        <f t="shared" si="4"/>
        <v>4.3407947899014906E-2</v>
      </c>
      <c r="G29" s="42"/>
      <c r="H29" s="28"/>
    </row>
    <row r="30" spans="1:8" ht="15" customHeight="1">
      <c r="A30" s="28"/>
      <c r="B30" s="43" t="s">
        <v>4</v>
      </c>
      <c r="C30" s="36"/>
      <c r="D30" s="38">
        <f>MIN(D10:D25)</f>
        <v>0.41040568298267327</v>
      </c>
      <c r="E30" s="38">
        <f t="shared" ref="E30:F30" si="5">MIN(E10:E25)</f>
        <v>0.3885113952483602</v>
      </c>
      <c r="F30" s="38">
        <f t="shared" si="5"/>
        <v>0</v>
      </c>
      <c r="G30" s="42"/>
      <c r="H30" s="28"/>
    </row>
    <row r="31" spans="1:8" ht="15" customHeight="1">
      <c r="A31" s="28"/>
      <c r="B31" s="44"/>
      <c r="C31" s="36"/>
      <c r="D31" s="42"/>
      <c r="E31" s="42"/>
      <c r="F31" s="42"/>
      <c r="G31" s="42"/>
      <c r="H31" s="42"/>
    </row>
    <row r="32" spans="1:8" ht="15" customHeight="1">
      <c r="A32" s="28"/>
      <c r="B32" s="45" t="s">
        <v>32</v>
      </c>
      <c r="C32" s="36"/>
      <c r="D32" s="42"/>
      <c r="E32" s="42"/>
      <c r="F32" s="42"/>
      <c r="G32" s="42"/>
      <c r="H32" s="42"/>
    </row>
    <row r="33" spans="1:8" ht="15" customHeight="1">
      <c r="A33" s="28"/>
      <c r="B33" s="46" t="s">
        <v>1342</v>
      </c>
      <c r="C33" s="36"/>
      <c r="D33" s="42"/>
      <c r="E33" s="42"/>
      <c r="F33" s="42"/>
      <c r="G33" s="42"/>
      <c r="H33" s="42"/>
    </row>
    <row r="34" spans="1:8" ht="15" customHeight="1">
      <c r="A34" s="28"/>
      <c r="B34" s="47" t="s">
        <v>1343</v>
      </c>
      <c r="C34" s="36"/>
      <c r="D34" s="42"/>
      <c r="E34" s="42"/>
      <c r="F34" s="42"/>
      <c r="G34" s="42"/>
      <c r="H34" s="42"/>
    </row>
    <row r="35" spans="1:8" ht="15" customHeight="1">
      <c r="A35" s="28"/>
      <c r="B35" s="35"/>
      <c r="C35" s="36"/>
      <c r="D35" s="42"/>
      <c r="E35" s="42"/>
      <c r="F35" s="42"/>
      <c r="G35" s="42"/>
      <c r="H35" s="42"/>
    </row>
    <row r="38" spans="1:8" ht="15" customHeight="1">
      <c r="D38" s="453"/>
    </row>
  </sheetData>
  <mergeCells count="1">
    <mergeCell ref="B4:G4"/>
  </mergeCells>
  <printOptions horizontalCentered="1"/>
  <pageMargins left="0.7" right="0.7" top="0.75" bottom="0.75" header="0.3" footer="0.3"/>
  <pageSetup scale="75" orientation="portrait" useFirstPageNumber="1" horizontalDpi="1200" verticalDpi="1200" r:id="rId1"/>
  <headerFooter scaleWithDoc="0">
    <oddHeader>&amp;RExhibit AEB-14
Page &amp;P of &amp;N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autoPageBreaks="0"/>
  </sheetPr>
  <dimension ref="B2:P31"/>
  <sheetViews>
    <sheetView showGridLines="0" zoomScale="90" zoomScaleNormal="90" workbookViewId="0"/>
  </sheetViews>
  <sheetFormatPr defaultColWidth="8.7109375" defaultRowHeight="15" customHeight="1"/>
  <cols>
    <col min="1" max="1" width="8.7109375" style="395"/>
    <col min="2" max="2" width="31.42578125" style="395" customWidth="1"/>
    <col min="3" max="3" width="5.5703125" style="395" customWidth="1"/>
    <col min="4" max="4" width="10.85546875" style="395" customWidth="1"/>
    <col min="5" max="5" width="9.85546875" style="395" customWidth="1"/>
    <col min="6" max="6" width="8.7109375" style="395"/>
    <col min="7" max="7" width="16.140625" style="395" bestFit="1" customWidth="1"/>
    <col min="8" max="14" width="15.28515625" style="421" customWidth="1"/>
    <col min="15" max="15" width="14" style="421" customWidth="1"/>
    <col min="16" max="16" width="8.7109375" style="421"/>
    <col min="17" max="16384" width="8.7109375" style="395"/>
  </cols>
  <sheetData>
    <row r="2" spans="2:16" ht="15" customHeight="1">
      <c r="B2" s="454"/>
      <c r="C2" s="454"/>
      <c r="D2" s="454"/>
      <c r="E2" s="454"/>
      <c r="F2" s="454"/>
      <c r="G2" s="454"/>
      <c r="H2" s="455"/>
      <c r="I2" s="455"/>
    </row>
    <row r="3" spans="2:16" ht="15" customHeight="1">
      <c r="B3" s="454" t="s">
        <v>1589</v>
      </c>
      <c r="C3" s="454"/>
      <c r="D3" s="454"/>
      <c r="E3" s="454"/>
      <c r="F3" s="454"/>
      <c r="G3" s="454"/>
      <c r="H3" s="455"/>
      <c r="I3" s="455"/>
    </row>
    <row r="6" spans="2:16" ht="15" customHeight="1">
      <c r="B6" s="396"/>
      <c r="C6" s="396"/>
      <c r="D6" s="396"/>
      <c r="E6" s="396"/>
      <c r="F6" s="396"/>
      <c r="G6" s="397" t="s">
        <v>1518</v>
      </c>
      <c r="H6" s="411" t="s">
        <v>1545</v>
      </c>
      <c r="I6" s="412" t="s">
        <v>1545</v>
      </c>
      <c r="J6" s="411"/>
      <c r="K6" s="411"/>
      <c r="L6" s="411"/>
      <c r="M6" s="411"/>
      <c r="N6" s="411"/>
      <c r="O6" s="411"/>
      <c r="P6" s="411"/>
    </row>
    <row r="7" spans="2:16" ht="15" customHeight="1">
      <c r="B7" s="396"/>
      <c r="C7" s="396"/>
      <c r="D7" s="397" t="s">
        <v>1519</v>
      </c>
      <c r="E7" s="397" t="s">
        <v>1520</v>
      </c>
      <c r="F7" s="397" t="s">
        <v>1521</v>
      </c>
      <c r="G7" s="397" t="s">
        <v>1522</v>
      </c>
      <c r="H7" s="411" t="s">
        <v>1548</v>
      </c>
      <c r="I7" s="413" t="s">
        <v>1546</v>
      </c>
      <c r="J7" s="411"/>
      <c r="K7" s="411"/>
      <c r="L7" s="411"/>
      <c r="M7" s="411"/>
      <c r="N7" s="411"/>
      <c r="O7" s="411"/>
      <c r="P7" s="411"/>
    </row>
    <row r="8" spans="2:16" ht="15" customHeight="1">
      <c r="B8" s="397" t="s">
        <v>1523</v>
      </c>
      <c r="C8" s="398"/>
      <c r="D8" s="398" t="s">
        <v>1524</v>
      </c>
      <c r="E8" s="398" t="s">
        <v>1524</v>
      </c>
      <c r="F8" s="398" t="s">
        <v>1525</v>
      </c>
      <c r="G8" s="399" t="s">
        <v>1526</v>
      </c>
      <c r="H8" s="400" t="s">
        <v>1547</v>
      </c>
      <c r="I8" s="400" t="s">
        <v>1547</v>
      </c>
      <c r="J8" s="411"/>
      <c r="K8" s="411"/>
      <c r="L8" s="411"/>
      <c r="M8" s="411"/>
      <c r="N8" s="411"/>
      <c r="O8" s="411"/>
      <c r="P8" s="411"/>
    </row>
    <row r="9" spans="2:16" ht="15" customHeight="1">
      <c r="B9" s="401"/>
      <c r="C9" s="396"/>
      <c r="D9" s="396"/>
      <c r="E9" s="396"/>
      <c r="F9" s="402"/>
      <c r="G9" s="401"/>
      <c r="H9" s="414"/>
      <c r="I9" s="415"/>
      <c r="J9" s="416"/>
      <c r="K9" s="411"/>
      <c r="L9" s="417"/>
      <c r="M9" s="416"/>
      <c r="N9" s="416"/>
      <c r="O9" s="416"/>
      <c r="P9" s="416"/>
    </row>
    <row r="10" spans="2:16" ht="15" customHeight="1">
      <c r="B10" s="403" t="s">
        <v>1527</v>
      </c>
      <c r="C10" s="396"/>
      <c r="D10" s="396"/>
      <c r="E10" s="396"/>
      <c r="F10" s="402"/>
      <c r="G10" s="396"/>
      <c r="H10" s="418"/>
      <c r="I10" s="415"/>
      <c r="J10" s="416"/>
      <c r="K10" s="411"/>
      <c r="L10" s="419"/>
      <c r="M10" s="416"/>
      <c r="N10" s="419"/>
      <c r="O10" s="419"/>
      <c r="P10" s="419"/>
    </row>
    <row r="11" spans="2:16" ht="15" customHeight="1">
      <c r="B11" s="404" t="s">
        <v>1528</v>
      </c>
      <c r="C11" s="404"/>
      <c r="D11" s="405">
        <v>37693</v>
      </c>
      <c r="E11" s="406">
        <v>48653</v>
      </c>
      <c r="F11" s="407">
        <v>6.9500000000000006E-2</v>
      </c>
      <c r="G11" s="425">
        <v>312275000</v>
      </c>
      <c r="H11" s="423">
        <v>6.8809999999999996E-2</v>
      </c>
      <c r="I11" s="423">
        <v>7.1263333333333317E-2</v>
      </c>
      <c r="K11" s="461">
        <f>F11*G11</f>
        <v>21703112.500000004</v>
      </c>
      <c r="L11" s="409"/>
      <c r="M11" s="420"/>
      <c r="N11" s="408"/>
      <c r="O11" s="409"/>
      <c r="P11" s="409"/>
    </row>
    <row r="12" spans="2:16" ht="15" customHeight="1">
      <c r="B12" s="404" t="s">
        <v>1529</v>
      </c>
      <c r="C12" s="404"/>
      <c r="D12" s="405">
        <v>41131</v>
      </c>
      <c r="E12" s="406">
        <v>52079</v>
      </c>
      <c r="F12" s="407">
        <v>3.5499999999999997E-2</v>
      </c>
      <c r="G12" s="425">
        <v>500000000</v>
      </c>
      <c r="H12" s="423">
        <v>3.9403333333333332E-2</v>
      </c>
      <c r="I12" s="423">
        <v>4.8516666666666673E-2</v>
      </c>
      <c r="K12" s="461">
        <f t="shared" ref="K12:K27" si="0">F12*G12</f>
        <v>17750000</v>
      </c>
      <c r="L12" s="409"/>
      <c r="M12" s="408"/>
      <c r="N12" s="408"/>
      <c r="O12" s="409"/>
      <c r="P12" s="409"/>
    </row>
    <row r="13" spans="2:16" ht="15" customHeight="1">
      <c r="B13" s="404" t="s">
        <v>1530</v>
      </c>
      <c r="C13" s="404"/>
      <c r="D13" s="405">
        <v>41715</v>
      </c>
      <c r="E13" s="406">
        <v>52688</v>
      </c>
      <c r="F13" s="407">
        <v>4.4999999999999998E-2</v>
      </c>
      <c r="G13" s="425">
        <v>600000000</v>
      </c>
      <c r="H13" s="423">
        <v>4.5296666666666666E-2</v>
      </c>
      <c r="I13" s="423">
        <v>5.0096666666666657E-2</v>
      </c>
      <c r="K13" s="461">
        <f t="shared" si="0"/>
        <v>27000000</v>
      </c>
      <c r="L13" s="409"/>
      <c r="M13" s="408"/>
      <c r="N13" s="408"/>
      <c r="O13" s="409"/>
      <c r="P13" s="409"/>
    </row>
    <row r="14" spans="2:16" ht="15" customHeight="1">
      <c r="B14" s="404" t="s">
        <v>1531</v>
      </c>
      <c r="C14" s="404"/>
      <c r="D14" s="405">
        <v>42593</v>
      </c>
      <c r="E14" s="406">
        <v>46266</v>
      </c>
      <c r="F14" s="407">
        <v>2.4E-2</v>
      </c>
      <c r="G14" s="425">
        <v>300000000</v>
      </c>
      <c r="H14" s="423">
        <v>4.3639999999999998E-2</v>
      </c>
      <c r="I14" s="423">
        <v>5.2033333333333348E-2</v>
      </c>
      <c r="K14" s="461">
        <f t="shared" si="0"/>
        <v>7200000</v>
      </c>
      <c r="L14" s="409"/>
      <c r="M14" s="408"/>
      <c r="N14" s="408"/>
      <c r="O14" s="409"/>
      <c r="P14" s="409"/>
    </row>
    <row r="15" spans="2:16" ht="15" customHeight="1">
      <c r="B15" s="404" t="s">
        <v>1532</v>
      </c>
      <c r="C15" s="404"/>
      <c r="D15" s="405">
        <v>42747</v>
      </c>
      <c r="E15" s="406">
        <v>46419</v>
      </c>
      <c r="F15" s="407">
        <v>0.03</v>
      </c>
      <c r="G15" s="425">
        <v>300000000</v>
      </c>
      <c r="H15" s="423">
        <v>4.2293333333333329E-2</v>
      </c>
      <c r="I15" s="423">
        <v>4.7453333333333347E-2</v>
      </c>
      <c r="K15" s="461">
        <f t="shared" si="0"/>
        <v>9000000</v>
      </c>
      <c r="L15" s="409"/>
      <c r="M15" s="408"/>
      <c r="N15" s="408"/>
      <c r="O15" s="409"/>
      <c r="P15" s="409"/>
    </row>
    <row r="16" spans="2:16" ht="15" customHeight="1">
      <c r="B16" s="404" t="s">
        <v>1533</v>
      </c>
      <c r="C16" s="404"/>
      <c r="D16" s="405">
        <v>43159</v>
      </c>
      <c r="E16" s="406">
        <v>54118</v>
      </c>
      <c r="F16" s="407">
        <v>3.95E-2</v>
      </c>
      <c r="G16" s="425">
        <v>400000000</v>
      </c>
      <c r="H16" s="423">
        <v>4.0136666666666668E-2</v>
      </c>
      <c r="I16" s="423">
        <v>4.3376666666666654E-2</v>
      </c>
      <c r="K16" s="461">
        <f t="shared" si="0"/>
        <v>15800000</v>
      </c>
      <c r="L16" s="409"/>
      <c r="M16" s="408"/>
      <c r="N16" s="408"/>
      <c r="O16" s="409"/>
      <c r="P16" s="409"/>
    </row>
    <row r="17" spans="2:16" ht="15" customHeight="1">
      <c r="B17" s="404" t="s">
        <v>1534</v>
      </c>
      <c r="C17" s="404"/>
      <c r="D17" s="405">
        <v>43480</v>
      </c>
      <c r="E17" s="406">
        <v>54455</v>
      </c>
      <c r="F17" s="407">
        <v>4.2500000000000003E-2</v>
      </c>
      <c r="G17" s="425">
        <v>700000000</v>
      </c>
      <c r="H17" s="423">
        <v>4.3756666666666666E-2</v>
      </c>
      <c r="I17" s="423">
        <v>4.9276666666666656E-2</v>
      </c>
      <c r="K17" s="461">
        <f t="shared" si="0"/>
        <v>29750000.000000004</v>
      </c>
      <c r="L17" s="409"/>
      <c r="M17" s="408"/>
      <c r="N17" s="408"/>
      <c r="O17" s="409"/>
      <c r="P17" s="409"/>
    </row>
    <row r="18" spans="2:16" ht="15" customHeight="1">
      <c r="B18" s="404" t="s">
        <v>1535</v>
      </c>
      <c r="C18" s="404"/>
      <c r="D18" s="405">
        <v>43987</v>
      </c>
      <c r="E18" s="406">
        <v>54970</v>
      </c>
      <c r="F18" s="407">
        <v>2.9000000000000001E-2</v>
      </c>
      <c r="G18" s="425">
        <v>300000000</v>
      </c>
      <c r="H18" s="423">
        <v>3.1143333333333342E-2</v>
      </c>
      <c r="I18" s="423">
        <v>3.5996666666666663E-2</v>
      </c>
      <c r="K18" s="461">
        <f t="shared" si="0"/>
        <v>8700000</v>
      </c>
      <c r="L18" s="409"/>
      <c r="M18" s="408"/>
      <c r="N18" s="408"/>
      <c r="O18" s="409"/>
      <c r="P18" s="409"/>
    </row>
    <row r="19" spans="2:16" ht="15" customHeight="1">
      <c r="B19" s="404" t="s">
        <v>1536</v>
      </c>
      <c r="C19" s="404"/>
      <c r="D19" s="405">
        <v>44266</v>
      </c>
      <c r="E19" s="406">
        <v>47939</v>
      </c>
      <c r="F19" s="407">
        <v>2.35E-2</v>
      </c>
      <c r="G19" s="426">
        <v>400000000</v>
      </c>
      <c r="H19" s="424">
        <v>3.151000000000001E-2</v>
      </c>
      <c r="I19" s="424">
        <v>3.4403333333333334E-2</v>
      </c>
      <c r="K19" s="461">
        <f t="shared" si="0"/>
        <v>9400000</v>
      </c>
      <c r="L19" s="409"/>
      <c r="M19" s="408"/>
      <c r="N19" s="408"/>
      <c r="O19" s="409"/>
      <c r="P19" s="409"/>
    </row>
    <row r="20" spans="2:16" ht="15" customHeight="1">
      <c r="B20" s="404" t="s">
        <v>1537</v>
      </c>
      <c r="C20" s="404"/>
      <c r="D20" s="405">
        <v>44266</v>
      </c>
      <c r="E20" s="406">
        <v>55244</v>
      </c>
      <c r="F20" s="407">
        <v>3.3500000000000002E-2</v>
      </c>
      <c r="G20" s="426">
        <v>700000000</v>
      </c>
      <c r="H20" s="424">
        <v>3.151000000000001E-2</v>
      </c>
      <c r="I20" s="424">
        <v>3.4403333333333334E-2</v>
      </c>
      <c r="K20" s="461">
        <f t="shared" si="0"/>
        <v>23450000</v>
      </c>
      <c r="L20" s="409"/>
      <c r="M20" s="408"/>
      <c r="N20" s="408"/>
      <c r="O20" s="409"/>
      <c r="P20" s="409"/>
    </row>
    <row r="21" spans="2:16" ht="15" customHeight="1">
      <c r="B21" s="404" t="s">
        <v>1538</v>
      </c>
      <c r="C21" s="404"/>
      <c r="D21" s="405">
        <v>44620</v>
      </c>
      <c r="E21" s="406">
        <v>48274</v>
      </c>
      <c r="F21" s="407">
        <v>0.03</v>
      </c>
      <c r="G21" s="426">
        <v>300000000</v>
      </c>
      <c r="H21" s="424">
        <v>3.5666666666666666E-2</v>
      </c>
      <c r="I21" s="424">
        <v>3.8300000000000008E-2</v>
      </c>
      <c r="K21" s="461">
        <f t="shared" si="0"/>
        <v>9000000</v>
      </c>
      <c r="L21" s="409"/>
      <c r="M21" s="408"/>
      <c r="N21" s="408"/>
      <c r="O21" s="409"/>
      <c r="P21" s="409"/>
    </row>
    <row r="22" spans="2:16" ht="15" customHeight="1">
      <c r="B22" s="404" t="s">
        <v>1539</v>
      </c>
      <c r="C22" s="404"/>
      <c r="D22" s="405">
        <v>44620</v>
      </c>
      <c r="E22" s="406">
        <v>55579</v>
      </c>
      <c r="F22" s="407">
        <v>3.5999999999999997E-2</v>
      </c>
      <c r="G22" s="426">
        <v>500000000</v>
      </c>
      <c r="H22" s="424">
        <v>3.5666666666666666E-2</v>
      </c>
      <c r="I22" s="424">
        <v>3.8300000000000008E-2</v>
      </c>
      <c r="K22" s="461">
        <f t="shared" si="0"/>
        <v>18000000</v>
      </c>
      <c r="L22" s="409"/>
      <c r="M22" s="408"/>
      <c r="N22" s="408"/>
      <c r="O22" s="409"/>
      <c r="P22" s="409"/>
    </row>
    <row r="23" spans="2:16" ht="15" customHeight="1">
      <c r="B23" s="404" t="s">
        <v>1540</v>
      </c>
      <c r="C23" s="404"/>
      <c r="D23" s="405">
        <v>44819</v>
      </c>
      <c r="E23" s="410">
        <v>48488</v>
      </c>
      <c r="F23" s="407">
        <v>4.4499999999999998E-2</v>
      </c>
      <c r="G23" s="426">
        <v>500000000</v>
      </c>
      <c r="H23" s="424">
        <v>4.9053333333333331E-2</v>
      </c>
      <c r="I23" s="424">
        <v>5.2310000000000009E-2</v>
      </c>
      <c r="K23" s="461">
        <f t="shared" si="0"/>
        <v>22250000</v>
      </c>
      <c r="L23" s="409"/>
      <c r="M23" s="408"/>
      <c r="N23" s="408"/>
      <c r="O23" s="409"/>
      <c r="P23" s="409"/>
    </row>
    <row r="24" spans="2:16" ht="15" customHeight="1">
      <c r="B24" s="404" t="s">
        <v>1541</v>
      </c>
      <c r="C24" s="404"/>
      <c r="D24" s="405">
        <v>44819</v>
      </c>
      <c r="E24" s="410">
        <v>55793</v>
      </c>
      <c r="F24" s="407">
        <v>4.8500000000000001E-2</v>
      </c>
      <c r="G24" s="426">
        <v>300000000</v>
      </c>
      <c r="H24" s="424">
        <v>4.9053333333333331E-2</v>
      </c>
      <c r="I24" s="424">
        <v>5.2310000000000009E-2</v>
      </c>
      <c r="K24" s="461">
        <f t="shared" si="0"/>
        <v>14550000</v>
      </c>
      <c r="L24" s="409"/>
      <c r="M24" s="408"/>
      <c r="N24" s="408"/>
      <c r="O24" s="409"/>
      <c r="P24" s="409"/>
    </row>
    <row r="25" spans="2:16" ht="15" customHeight="1">
      <c r="B25" s="404" t="s">
        <v>1542</v>
      </c>
      <c r="C25" s="404"/>
      <c r="D25" s="405">
        <v>45008</v>
      </c>
      <c r="E25" s="410">
        <v>48670</v>
      </c>
      <c r="F25" s="407">
        <v>4.9500000000000002E-2</v>
      </c>
      <c r="G25" s="426">
        <v>600000000</v>
      </c>
      <c r="H25" s="423">
        <v>5.3936666666666654E-2</v>
      </c>
      <c r="I25" s="424">
        <v>5.6626666666666686E-2</v>
      </c>
      <c r="K25" s="461">
        <f t="shared" si="0"/>
        <v>29700000</v>
      </c>
      <c r="L25" s="409"/>
      <c r="M25" s="408"/>
      <c r="N25" s="408"/>
      <c r="O25" s="409"/>
      <c r="P25" s="409"/>
    </row>
    <row r="26" spans="2:16" ht="15" customHeight="1">
      <c r="B26" s="404" t="s">
        <v>1543</v>
      </c>
      <c r="C26" s="404"/>
      <c r="D26" s="405">
        <v>45008</v>
      </c>
      <c r="E26" s="410">
        <v>55975</v>
      </c>
      <c r="F26" s="407">
        <v>5.2999999999999999E-2</v>
      </c>
      <c r="G26" s="426">
        <v>300000000</v>
      </c>
      <c r="H26" s="423">
        <v>5.3936666666666654E-2</v>
      </c>
      <c r="I26" s="424">
        <v>5.6626666666666686E-2</v>
      </c>
      <c r="K26" s="461">
        <f t="shared" si="0"/>
        <v>15900000</v>
      </c>
      <c r="L26" s="409"/>
      <c r="M26" s="408"/>
      <c r="N26" s="408"/>
      <c r="O26" s="409"/>
      <c r="P26" s="409"/>
    </row>
    <row r="27" spans="2:16" ht="15" customHeight="1">
      <c r="B27" s="404" t="s">
        <v>1544</v>
      </c>
      <c r="C27" s="404"/>
      <c r="D27" s="405">
        <v>45187</v>
      </c>
      <c r="E27" s="410">
        <v>47027</v>
      </c>
      <c r="F27" s="407">
        <v>5.1999999999999998E-2</v>
      </c>
      <c r="G27" s="426">
        <v>500000000</v>
      </c>
      <c r="H27" s="424">
        <v>5.7510000000000012E-2</v>
      </c>
      <c r="I27" s="424">
        <v>6.0423333333333336E-2</v>
      </c>
      <c r="K27" s="461">
        <f t="shared" si="0"/>
        <v>26000000</v>
      </c>
      <c r="L27" s="409"/>
      <c r="M27" s="408"/>
      <c r="N27" s="408"/>
      <c r="O27" s="409"/>
      <c r="P27" s="409"/>
    </row>
    <row r="29" spans="2:16" ht="15" customHeight="1">
      <c r="G29" s="462">
        <f>SUM(G11:G28)</f>
        <v>7512275000</v>
      </c>
      <c r="K29" s="462">
        <f>SUM(K11:K28)</f>
        <v>305153112.5</v>
      </c>
    </row>
    <row r="31" spans="2:16" ht="15" customHeight="1">
      <c r="K31" s="463">
        <f>K29/G29</f>
        <v>4.0620599285835515E-2</v>
      </c>
    </row>
  </sheetData>
  <printOptions horizontalCentered="1"/>
  <pageMargins left="0.7" right="0.7" top="0.75" bottom="0.75" header="0.3" footer="0.3"/>
  <pageSetup scale="80" orientation="portrait" horizontalDpi="1200" verticalDpi="1200" r:id="rId1"/>
  <headerFooter scaleWithDoc="0">
    <oddHeader>&amp;RExhibit AEB-15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DB18FC-B0E1-4B7F-8C84-7405EFBFDE9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3f6d80-b32b-4225-9fa8-d2a9096fb9d8"/>
    <ds:schemaRef ds:uri="http://purl.org/dc/terms/"/>
    <ds:schemaRef ds:uri="b7db04fa-0a16-4728-af6f-a731b02a93f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75768C-5BEA-4CF4-95E9-599DA676E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4CDADA-8525-4F68-BE82-6C6050923F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19</vt:i4>
      </vt:variant>
    </vt:vector>
  </HeadingPairs>
  <TitlesOfParts>
    <vt:vector size="34" baseType="lpstr">
      <vt:lpstr>AEB-2 Summ</vt:lpstr>
      <vt:lpstr>AEB-3 Proxy</vt:lpstr>
      <vt:lpstr>AEB-4 CGDCF</vt:lpstr>
      <vt:lpstr>AEB-5 CAPM</vt:lpstr>
      <vt:lpstr>AEB-6 LT Beta</vt:lpstr>
      <vt:lpstr>AEB-7 MktRet</vt:lpstr>
      <vt:lpstr>AEB-8 BYRP</vt:lpstr>
      <vt:lpstr>AEB-9 FlotCost</vt:lpstr>
      <vt:lpstr>AEB-10 CapEx 1</vt:lpstr>
      <vt:lpstr>AEB-10 CapEx 2</vt:lpstr>
      <vt:lpstr>AEB-11 RegRisk</vt:lpstr>
      <vt:lpstr>AEB-12 RRARank</vt:lpstr>
      <vt:lpstr>AEB-13 S&amp;PCredit</vt:lpstr>
      <vt:lpstr>AEB-14 CapStruct</vt:lpstr>
      <vt:lpstr>AEB-15- LTDCost</vt:lpstr>
      <vt:lpstr>'AEB-10 CapEx 1'!Print_Area</vt:lpstr>
      <vt:lpstr>'AEB-10 CapEx 2'!Print_Area</vt:lpstr>
      <vt:lpstr>'AEB-11 RegRisk'!Print_Area</vt:lpstr>
      <vt:lpstr>'AEB-12 RRARank'!Print_Area</vt:lpstr>
      <vt:lpstr>'AEB-13 S&amp;PCredit'!Print_Area</vt:lpstr>
      <vt:lpstr>'AEB-14 CapStruct'!Print_Area</vt:lpstr>
      <vt:lpstr>'AEB-15- LTDCost'!Print_Area</vt:lpstr>
      <vt:lpstr>'AEB-2 Summ'!Print_Area</vt:lpstr>
      <vt:lpstr>'AEB-3 Proxy'!Print_Area</vt:lpstr>
      <vt:lpstr>'AEB-4 CGDCF'!Print_Area</vt:lpstr>
      <vt:lpstr>'AEB-5 CAPM'!Print_Area</vt:lpstr>
      <vt:lpstr>'AEB-6 LT Beta'!Print_Area</vt:lpstr>
      <vt:lpstr>'AEB-7 MktRet'!Print_Area</vt:lpstr>
      <vt:lpstr>'AEB-8 BYRP'!Print_Area</vt:lpstr>
      <vt:lpstr>'AEB-9 FlotCost'!Print_Area</vt:lpstr>
      <vt:lpstr>'AEB-10 CapEx 1'!Print_Titles</vt:lpstr>
      <vt:lpstr>'AEB-11 RegRisk'!Print_Titles</vt:lpstr>
      <vt:lpstr>'AEB-12 RRARank'!Print_Titles</vt:lpstr>
      <vt:lpstr>'AEB-7 MktRet'!Print_Titles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Mikhail, Diana</dc:creator>
  <cp:lastModifiedBy>Fields, Brian L</cp:lastModifiedBy>
  <cp:lastPrinted>2024-02-19T21:11:32Z</cp:lastPrinted>
  <dcterms:created xsi:type="dcterms:W3CDTF">2015-06-05T18:17:20Z</dcterms:created>
  <dcterms:modified xsi:type="dcterms:W3CDTF">2024-02-19T23:52:17Z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{687152E4-8F36-4C69-BC3E-C132587B885C}</vt:lpwstr>
  </property>
  <property fmtid="{D5CDD505-2E9C-101B-9397-08002B2CF9AE}" pid="3" name="ContentTypeId">
    <vt:lpwstr>0x010100F7A0A3677438D24B928C2D9AE45F51FC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2024-02-13T16:44:33Z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a32f1a65-ea7a-472a-9b60-650bd683a97d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